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G:\$SAF\$INTERNE_RESTREINT\$IR_SAF_Achats\MARCHES\Marchés 2026\2026_007 Mutuelle Prévoyance (CBR)\DCE\DCE VF publié\"/>
    </mc:Choice>
  </mc:AlternateContent>
  <xr:revisionPtr revIDLastSave="0" documentId="13_ncr:1_{92AE620F-49D1-4F3A-8A88-B520C55ED59E}" xr6:coauthVersionLast="47" xr6:coauthVersionMax="47" xr10:uidLastSave="{00000000-0000-0000-0000-000000000000}"/>
  <bookViews>
    <workbookView xWindow="-120" yWindow="-120" windowWidth="29040" windowHeight="15720" tabRatio="910" xr2:uid="{00000000-000D-0000-FFFF-FFFF00000000}"/>
  </bookViews>
  <sheets>
    <sheet name="TECH-Offre Technique" sheetId="36" r:id="rId1"/>
    <sheet name="TECH-Offre de Gestion" sheetId="47" r:id="rId2"/>
    <sheet name="TECH-Prév et Accomp. social" sheetId="48" r:id="rId3"/>
    <sheet name="TECH-RSE" sheetId="49" r:id="rId4"/>
    <sheet name="TECH-Modèle CR Comptable" sheetId="43" r:id="rId5"/>
    <sheet name="TECH-Modèle CR survenance" sheetId="46" r:id="rId6"/>
  </sheets>
  <externalReferences>
    <externalReference r:id="rId7"/>
  </externalReferences>
  <definedNames>
    <definedName name="_Order1" hidden="1">255</definedName>
    <definedName name="_Order2" hidden="1">255</definedName>
    <definedName name="adh_a_res1" localSheetId="5">#NAME?</definedName>
    <definedName name="adh_a_res1">[1]Options!$C$56</definedName>
    <definedName name="adh_a_res2" localSheetId="5">#NAME?</definedName>
    <definedName name="adh_a_res2">[1]Options!$D$56</definedName>
    <definedName name="adh_a_surc1" localSheetId="5">#NAME?</definedName>
    <definedName name="adh_a_surc1">[1]Options!$E$56</definedName>
    <definedName name="adh_a_surc2" localSheetId="5">#NAME?</definedName>
    <definedName name="adh_a_surc2">[1]Options!$F$56</definedName>
    <definedName name="adh_r_res1" localSheetId="5">#NAME?</definedName>
    <definedName name="adh_r_res1">[1]Options!$C$57</definedName>
    <definedName name="adh_r_res2" localSheetId="5">#NAME?</definedName>
    <definedName name="adh_r_res2">[1]Options!$D$57</definedName>
    <definedName name="adh_r_surc1" localSheetId="5">#NAME?</definedName>
    <definedName name="adh_r_surc1">[1]Options!$E$57</definedName>
    <definedName name="adh_r_surc2" localSheetId="5">#NAME?</definedName>
    <definedName name="adh_r_surc2">[1]Options!$F$57</definedName>
    <definedName name="antisel_a_res1" localSheetId="5">#NAME?</definedName>
    <definedName name="antisel_a_res1">[1]Options!$C$78</definedName>
    <definedName name="antisel_a_res2" localSheetId="5">#NAME?</definedName>
    <definedName name="antisel_a_res2">[1]Options!$D$78</definedName>
    <definedName name="antisel_a_surc1" localSheetId="5">#NAME?</definedName>
    <definedName name="antisel_a_surc1">[1]Options!$E$78</definedName>
    <definedName name="antisel_a_surc2" localSheetId="5">#NAME?</definedName>
    <definedName name="antisel_a_surc2">[1]Options!$F$78</definedName>
    <definedName name="antisel_r_res1" localSheetId="5">#NAME?</definedName>
    <definedName name="antisel_r_res1">[1]Options!$C$79</definedName>
    <definedName name="antisel_r_res2" localSheetId="5">#NAME?</definedName>
    <definedName name="antisel_r_res2">[1]Options!$D$79</definedName>
    <definedName name="antisel_r_surc1" localSheetId="5">#NAME?</definedName>
    <definedName name="antisel_r_surc1">[1]Options!$E$79</definedName>
    <definedName name="antisel_r_surc2" localSheetId="5">#NAME?</definedName>
    <definedName name="antisel_r_surc2">[1]Options!$F$79</definedName>
    <definedName name="char_res1" localSheetId="5">#NAME?</definedName>
    <definedName name="char_res1">[1]Options!$C$66</definedName>
    <definedName name="char_res2" localSheetId="5">#NAME?</definedName>
    <definedName name="char_res2">[1]Options!$D$66</definedName>
    <definedName name="char_surc1" localSheetId="5">#NAME?</definedName>
    <definedName name="char_surc1">[1]Options!$E$66</definedName>
    <definedName name="char_surc2" localSheetId="5">#NAME?</definedName>
    <definedName name="char_surc2">[1]Options!$F$66</definedName>
    <definedName name="Coeff_zonier" localSheetId="5">#NAME?</definedName>
    <definedName name="Coeff_zonier">+'[1]Préparation projections'!$H$121</definedName>
    <definedName name="Coût_services" localSheetId="5">#NAME?</definedName>
    <definedName name="Coût_services">'[1]Données d''entrées'!$B$233</definedName>
    <definedName name="ct_res1" localSheetId="5">#NAME?</definedName>
    <definedName name="ct_res1">[1]Options!$G$66</definedName>
    <definedName name="ct_res2" localSheetId="5">#NAME?</definedName>
    <definedName name="ct_res2">[1]Options!$H$66</definedName>
    <definedName name="ct_surc1" localSheetId="5">#NAME?</definedName>
    <definedName name="ct_surc1">[1]Options!$I$66</definedName>
    <definedName name="ct_surc2" localSheetId="5">#NAME?</definedName>
    <definedName name="ct_surc2">[1]Options!$J$66</definedName>
    <definedName name="derive_res1" localSheetId="5">#NAME?</definedName>
    <definedName name="derive_res1">[1]Options!$C$73</definedName>
    <definedName name="derive_res2" localSheetId="5">#NAME?</definedName>
    <definedName name="derive_res2">[1]Options!$D$73</definedName>
    <definedName name="derive_surc1" localSheetId="5">#NAME?</definedName>
    <definedName name="derive_surc1">[1]Options!$E$73</definedName>
    <definedName name="derive_surc2" localSheetId="5">#NAME?</definedName>
    <definedName name="derive_surc2">[1]Options!$F$73</definedName>
    <definedName name="fd" localSheetId="4" hidden="1">{"Belgium_Total",#N/A,FALSE,"Belg Wksheet"}</definedName>
    <definedName name="fd" localSheetId="5" hidden="1">{"Belgium_Total",#N/A,FALSE,"Belg Wksheet"}</definedName>
    <definedName name="fd" hidden="1">{"Belgium_Total",#N/A,FALSE,"Belg Wksheet"}</definedName>
    <definedName name="form_nb" localSheetId="5">#NAME?</definedName>
    <definedName name="form_nb">'[1]Données d''entrées'!$C$2</definedName>
    <definedName name="limcount" hidden="1">1</definedName>
    <definedName name="Pr_E_res1" localSheetId="5">#NAME?</definedName>
    <definedName name="Pr_E_res1">[1]Options!$C$48</definedName>
    <definedName name="Pr_E_res2" localSheetId="5">#NAME?</definedName>
    <definedName name="Pr_E_res2">[1]Options!$D$48</definedName>
    <definedName name="Pr_E_surc1" localSheetId="5">#NAME?</definedName>
    <definedName name="Pr_E_surc1">[1]Options!$E$48</definedName>
    <definedName name="Pr_E_surc2" localSheetId="5">#NAME?</definedName>
    <definedName name="Pr_E_surc2">[1]Options!$F$48</definedName>
    <definedName name="Pr_F_res1" localSheetId="5">#NAME?</definedName>
    <definedName name="Pr_F_res1">[1]Options!$C$47</definedName>
    <definedName name="Pr_F_res2" localSheetId="5">#NAME?</definedName>
    <definedName name="Pr_F_res2">[1]Options!$D$47</definedName>
    <definedName name="Pr_F_surc1" localSheetId="5">#NAME?</definedName>
    <definedName name="Pr_F_surc1">[1]Options!$E$47</definedName>
    <definedName name="Pr_F_surc2" localSheetId="5">#NAME?</definedName>
    <definedName name="Pr_F_surc2">[1]Options!$F$47</definedName>
    <definedName name="Pr_H_res1" localSheetId="5">#NAME?</definedName>
    <definedName name="Pr_H_res1">[1]Options!$C$46</definedName>
    <definedName name="Pr_H_res2" localSheetId="5">#NAME?</definedName>
    <definedName name="Pr_H_res2">[1]Options!$D$46</definedName>
    <definedName name="Pr_H_surc1" localSheetId="5">#NAME?</definedName>
    <definedName name="Pr_H_surc1">[1]Options!$E$46</definedName>
    <definedName name="Pr_H_surc2" localSheetId="5">#NAME?</definedName>
    <definedName name="Pr_H_surc2">[1]Options!$F$46</definedName>
    <definedName name="reval_services" localSheetId="5">#NAME?</definedName>
    <definedName name="reval_services">'[1]Données d''entrées'!$B$234</definedName>
    <definedName name="SP_Cible" localSheetId="5">#NAME?</definedName>
    <definedName name="SP_Cible">'[1]Préparation projections'!$D$121</definedName>
    <definedName name="Taux_TSA" localSheetId="5">#NAME?</definedName>
    <definedName name="Taux_TSA">'[1]Préparation projections'!$I$2</definedName>
    <definedName name="taxe_res" localSheetId="5">#NAME?</definedName>
    <definedName name="taxe_res">[1]Options!$C$72</definedName>
    <definedName name="taxe_surc" localSheetId="5">#NAME?</definedName>
    <definedName name="taxe_surc">[1]Options!$E$72</definedName>
    <definedName name="Tx_Chargement" localSheetId="5">#NAME?</definedName>
    <definedName name="Tx_Chargement">'[1]Préparation projections'!$I$3</definedName>
    <definedName name="Tx_Coûts_réels" localSheetId="5">#NAME?</definedName>
    <definedName name="Tx_Coûts_réels">'[1]Préparation projections'!$I$4</definedName>
    <definedName name="Tx_FPMT" localSheetId="5">#NAME?</definedName>
    <definedName name="Tx_FPMT">'[1]Préparation projections'!$I$5</definedName>
    <definedName name="wrn.Belgium_Total." localSheetId="4" hidden="1">{"Belgium_Total",#N/A,FALSE,"Belg Wksheet"}</definedName>
    <definedName name="wrn.Belgium_Total." localSheetId="5" hidden="1">{"Belgium_Total",#N/A,FALSE,"Belg Wksheet"}</definedName>
    <definedName name="wrn.Belgium_Total." hidden="1">{"Belgium_Total",#N/A,FALSE,"Belg Wksheet"}</definedName>
    <definedName name="wrn.BelgSummary." localSheetId="4" hidden="1">{"BelgSummary",#N/A,FALSE,"Belg Summary"}</definedName>
    <definedName name="wrn.BelgSummary." localSheetId="5" hidden="1">{"BelgSummary",#N/A,FALSE,"Belg Summary"}</definedName>
    <definedName name="wrn.BelgSummary." hidden="1">{"BelgSummary",#N/A,FALSE,"Belg Summary"}</definedName>
    <definedName name="wrn.Country._.Summary." localSheetId="4" hidden="1">{"Summary",#N/A,FALSE,"Country Summary"}</definedName>
    <definedName name="wrn.Country._.Summary." localSheetId="5" hidden="1">{"Summary",#N/A,FALSE,"Country Summary"}</definedName>
    <definedName name="wrn.Country._.Summary." hidden="1">{"Summary",#N/A,FALSE,"Country Summary"}</definedName>
    <definedName name="wrn.Country._.Worksheet." localSheetId="4" hidden="1">{"WkSheet",#N/A,FALSE,"Country Wksheet"}</definedName>
    <definedName name="wrn.Country._.Worksheet." localSheetId="5" hidden="1">{"WkSheet",#N/A,FALSE,"Country Wksheet"}</definedName>
    <definedName name="wrn.Country._.Worksheet." hidden="1">{"WkSheet",#N/A,FALSE,"Country Wksheet"}</definedName>
    <definedName name="wrn.imprim._.ifc." localSheetId="4" hidden="1">{"bases des calculs",#N/A,FALSE,"IFC2";"données",#N/A,FALSE,"IFC2";"simulation",#N/A,FALSE,"IFC2"}</definedName>
    <definedName name="wrn.imprim._.ifc." localSheetId="5" hidden="1">{"bases des calculs",#N/A,FALSE,"IFC2";"données",#N/A,FALSE,"IFC2";"simulation",#N/A,FALSE,"IFC2"}</definedName>
    <definedName name="wrn.imprim._.ifc." hidden="1">{"bases des calculs",#N/A,FALSE,"IFC2";"données",#N/A,FALSE,"IFC2";"simulation",#N/A,FALSE,"IFC2"}</definedName>
    <definedName name="wrn.junk" localSheetId="4" hidden="1">{"Summary",#N/A,FALSE,"Country Summary"}</definedName>
    <definedName name="wrn.junk" localSheetId="5" hidden="1">{"Summary",#N/A,FALSE,"Country Summary"}</definedName>
    <definedName name="wrn.junk" hidden="1">{"Summary",#N/A,FALSE,"Country Summary"}</definedName>
    <definedName name="wrn.PrintAll." localSheetId="4" hidden="1">{#N/A,#N/A,FALSE,"Australia";#N/A,#N/A,FALSE,"Belgium";#N/A,#N/A,FALSE,"Canada RP";#N/A,#N/A,FALSE,"Canada SP";#N/A,#N/A,FALSE,"France RI";#N/A,#N/A,FALSE,"France SP";#N/A,#N/A,FALSE,"Germany";#N/A,#N/A,FALSE,"Ireland Marsh";#N/A,#N/A,FALSE,"Ireland Mercer";#N/A,#N/A,FALSE,"Netherlands";#N/A,#N/A,FALSE,"UK Bowring";#N/A,#N/A,FALSE,"UK Frizzell";#N/A,#N/A,FALSE,"UK Mercer";#N/A,#N/A,FALSE,"Summary"}</definedName>
    <definedName name="wrn.PrintAll." localSheetId="5" hidden="1">{#N/A,#N/A,FALSE,"Australia";#N/A,#N/A,FALSE,"Belgium";#N/A,#N/A,FALSE,"Canada RP";#N/A,#N/A,FALSE,"Canada SP";#N/A,#N/A,FALSE,"France RI";#N/A,#N/A,FALSE,"France SP";#N/A,#N/A,FALSE,"Germany";#N/A,#N/A,FALSE,"Ireland Marsh";#N/A,#N/A,FALSE,"Ireland Mercer";#N/A,#N/A,FALSE,"Netherlands";#N/A,#N/A,FALSE,"UK Bowring";#N/A,#N/A,FALSE,"UK Frizzell";#N/A,#N/A,FALSE,"UK Mercer";#N/A,#N/A,FALSE,"Summary"}</definedName>
    <definedName name="wrn.PrintAll." hidden="1">{#N/A,#N/A,FALSE,"Australia";#N/A,#N/A,FALSE,"Belgium";#N/A,#N/A,FALSE,"Canada RP";#N/A,#N/A,FALSE,"Canada SP";#N/A,#N/A,FALSE,"France RI";#N/A,#N/A,FALSE,"France SP";#N/A,#N/A,FALSE,"Germany";#N/A,#N/A,FALSE,"Ireland Marsh";#N/A,#N/A,FALSE,"Ireland Mercer";#N/A,#N/A,FALSE,"Netherlands";#N/A,#N/A,FALSE,"UK Bowring";#N/A,#N/A,FALSE,"UK Frizzell";#N/A,#N/A,FALSE,"UK Mercer";#N/A,#N/A,FALSE,"Summary"}</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X72" i="46" l="1"/>
  <c r="W72" i="46"/>
  <c r="V72" i="46"/>
  <c r="U72" i="46"/>
  <c r="T72" i="46"/>
  <c r="S72" i="46"/>
  <c r="R72" i="46"/>
  <c r="Q72" i="46"/>
  <c r="P72" i="46"/>
  <c r="O72" i="46"/>
  <c r="M72" i="46"/>
  <c r="L72" i="46"/>
  <c r="J72" i="46"/>
  <c r="H72" i="46"/>
  <c r="G72" i="46"/>
  <c r="F72" i="46"/>
  <c r="E72" i="46"/>
  <c r="D72" i="46"/>
  <c r="C72" i="46"/>
  <c r="Y71" i="46"/>
  <c r="U71" i="46"/>
  <c r="I71" i="46"/>
  <c r="K71" i="46" s="1"/>
  <c r="N71" i="46" s="1"/>
  <c r="Y70" i="46"/>
  <c r="U70" i="46"/>
  <c r="I70" i="46"/>
  <c r="K70" i="46" s="1"/>
  <c r="N70" i="46" s="1"/>
  <c r="Y69" i="46"/>
  <c r="U69" i="46"/>
  <c r="I69" i="46"/>
  <c r="K69" i="46" s="1"/>
  <c r="N69" i="46" s="1"/>
  <c r="Y68" i="46"/>
  <c r="U68" i="46"/>
  <c r="I68" i="46"/>
  <c r="K68" i="46" s="1"/>
  <c r="N68" i="46" s="1"/>
  <c r="Y67" i="46"/>
  <c r="U67" i="46"/>
  <c r="I67" i="46"/>
  <c r="K67" i="46" s="1"/>
  <c r="N67" i="46" s="1"/>
  <c r="B67" i="46"/>
  <c r="B68" i="46" s="1"/>
  <c r="B69" i="46" s="1"/>
  <c r="B70" i="46" s="1"/>
  <c r="B71" i="46" s="1"/>
  <c r="Y66" i="46"/>
  <c r="Y72" i="46" s="1"/>
  <c r="U66" i="46"/>
  <c r="I66" i="46"/>
  <c r="I72" i="46" s="1"/>
  <c r="AA68" i="46" l="1"/>
  <c r="Z68" i="46"/>
  <c r="AA71" i="46"/>
  <c r="Z71" i="46"/>
  <c r="AA69" i="46"/>
  <c r="Z69" i="46"/>
  <c r="AA67" i="46"/>
  <c r="Z67" i="46"/>
  <c r="AA70" i="46"/>
  <c r="Z70" i="46"/>
  <c r="K66" i="46"/>
  <c r="K80" i="46"/>
  <c r="K57" i="46"/>
  <c r="X86" i="46"/>
  <c r="W86" i="46"/>
  <c r="V86" i="46"/>
  <c r="T86" i="46"/>
  <c r="S86" i="46"/>
  <c r="R86" i="46"/>
  <c r="Q86" i="46"/>
  <c r="P86" i="46"/>
  <c r="O86" i="46"/>
  <c r="M86" i="46"/>
  <c r="L86" i="46"/>
  <c r="J86" i="46"/>
  <c r="H86" i="46"/>
  <c r="G86" i="46"/>
  <c r="F86" i="46"/>
  <c r="E86" i="46"/>
  <c r="D86" i="46"/>
  <c r="C86" i="46"/>
  <c r="U85" i="46"/>
  <c r="Y85" i="46" s="1"/>
  <c r="I85" i="46"/>
  <c r="U84" i="46"/>
  <c r="Y84" i="46" s="1"/>
  <c r="I84" i="46"/>
  <c r="U83" i="46"/>
  <c r="Y83" i="46" s="1"/>
  <c r="I83" i="46"/>
  <c r="U82" i="46"/>
  <c r="Y82" i="46" s="1"/>
  <c r="I82" i="46"/>
  <c r="K82" i="46" s="1"/>
  <c r="U81" i="46"/>
  <c r="Y81" i="46" s="1"/>
  <c r="I81" i="46"/>
  <c r="K81" i="46" s="1"/>
  <c r="B81" i="46"/>
  <c r="B82" i="46" s="1"/>
  <c r="B83" i="46" s="1"/>
  <c r="B84" i="46" s="1"/>
  <c r="B85" i="46" s="1"/>
  <c r="U80" i="46"/>
  <c r="Y80" i="46" s="1"/>
  <c r="I80" i="46"/>
  <c r="X58" i="46"/>
  <c r="W58" i="46"/>
  <c r="V58" i="46"/>
  <c r="T58" i="46"/>
  <c r="S58" i="46"/>
  <c r="R58" i="46"/>
  <c r="Q58" i="46"/>
  <c r="P58" i="46"/>
  <c r="O58" i="46"/>
  <c r="M58" i="46"/>
  <c r="L58" i="46"/>
  <c r="J58" i="46"/>
  <c r="H58" i="46"/>
  <c r="G58" i="46"/>
  <c r="F58" i="46"/>
  <c r="E58" i="46"/>
  <c r="D58" i="46"/>
  <c r="C58" i="46"/>
  <c r="U57" i="46"/>
  <c r="Y57" i="46" s="1"/>
  <c r="I57" i="46"/>
  <c r="U56" i="46"/>
  <c r="Y56" i="46" s="1"/>
  <c r="I56" i="46"/>
  <c r="U55" i="46"/>
  <c r="Y55" i="46" s="1"/>
  <c r="I55" i="46"/>
  <c r="U54" i="46"/>
  <c r="Y54" i="46" s="1"/>
  <c r="I54" i="46"/>
  <c r="U53" i="46"/>
  <c r="Y53" i="46" s="1"/>
  <c r="I53" i="46"/>
  <c r="K53" i="46" s="1"/>
  <c r="B53" i="46"/>
  <c r="B54" i="46" s="1"/>
  <c r="B55" i="46" s="1"/>
  <c r="B56" i="46" s="1"/>
  <c r="B57" i="46" s="1"/>
  <c r="U52" i="46"/>
  <c r="Y52" i="46" s="1"/>
  <c r="I52" i="46"/>
  <c r="K52" i="46" s="1"/>
  <c r="X100" i="46"/>
  <c r="X44" i="46"/>
  <c r="X30" i="46"/>
  <c r="X16" i="46"/>
  <c r="W100" i="46"/>
  <c r="V100" i="46"/>
  <c r="W44" i="46"/>
  <c r="V44" i="46"/>
  <c r="W16" i="46"/>
  <c r="V16" i="46"/>
  <c r="N54" i="46" l="1"/>
  <c r="N84" i="46"/>
  <c r="K83" i="46"/>
  <c r="N83" i="46" s="1"/>
  <c r="K54" i="46"/>
  <c r="K84" i="46"/>
  <c r="K72" i="46"/>
  <c r="N66" i="46"/>
  <c r="N57" i="46"/>
  <c r="K55" i="46"/>
  <c r="K58" i="46" s="1"/>
  <c r="K85" i="46"/>
  <c r="N85" i="46" s="1"/>
  <c r="K56" i="46"/>
  <c r="N56" i="46" s="1"/>
  <c r="N81" i="46"/>
  <c r="N82" i="46"/>
  <c r="Z82" i="46" s="1"/>
  <c r="N53" i="46"/>
  <c r="Z53" i="46" s="1"/>
  <c r="I58" i="46"/>
  <c r="I86" i="46"/>
  <c r="AA84" i="46"/>
  <c r="Z84" i="46"/>
  <c r="AA82" i="46"/>
  <c r="Y86" i="46"/>
  <c r="AA81" i="46"/>
  <c r="Z81" i="46"/>
  <c r="N80" i="46"/>
  <c r="U86" i="46"/>
  <c r="Y58" i="46"/>
  <c r="U58" i="46"/>
  <c r="AA57" i="46"/>
  <c r="Z57" i="46"/>
  <c r="AA54" i="46"/>
  <c r="Z54" i="46"/>
  <c r="T100" i="46"/>
  <c r="S100" i="46"/>
  <c r="R100" i="46"/>
  <c r="Q100" i="46"/>
  <c r="P100" i="46"/>
  <c r="O100" i="46"/>
  <c r="M100" i="46"/>
  <c r="L100" i="46"/>
  <c r="J100" i="46"/>
  <c r="H100" i="46"/>
  <c r="G100" i="46"/>
  <c r="F100" i="46"/>
  <c r="E100" i="46"/>
  <c r="D100" i="46"/>
  <c r="C100" i="46"/>
  <c r="U99" i="46"/>
  <c r="Y99" i="46" s="1"/>
  <c r="I99" i="46"/>
  <c r="U98" i="46"/>
  <c r="Y98" i="46" s="1"/>
  <c r="I98" i="46"/>
  <c r="U97" i="46"/>
  <c r="Y97" i="46" s="1"/>
  <c r="I97" i="46"/>
  <c r="U96" i="46"/>
  <c r="Y96" i="46" s="1"/>
  <c r="I96" i="46"/>
  <c r="U95" i="46"/>
  <c r="Y95" i="46" s="1"/>
  <c r="I95" i="46"/>
  <c r="B95" i="46"/>
  <c r="B96" i="46" s="1"/>
  <c r="B97" i="46" s="1"/>
  <c r="B98" i="46" s="1"/>
  <c r="B99" i="46" s="1"/>
  <c r="U94" i="46"/>
  <c r="Y94" i="46" s="1"/>
  <c r="I94" i="46"/>
  <c r="K94" i="46" s="1"/>
  <c r="T44" i="46"/>
  <c r="S44" i="46"/>
  <c r="R44" i="46"/>
  <c r="Q44" i="46"/>
  <c r="P44" i="46"/>
  <c r="O44" i="46"/>
  <c r="M44" i="46"/>
  <c r="L44" i="46"/>
  <c r="J44" i="46"/>
  <c r="H44" i="46"/>
  <c r="G44" i="46"/>
  <c r="F44" i="46"/>
  <c r="E44" i="46"/>
  <c r="D44" i="46"/>
  <c r="C44" i="46"/>
  <c r="U43" i="46"/>
  <c r="Y43" i="46" s="1"/>
  <c r="I43" i="46"/>
  <c r="U42" i="46"/>
  <c r="Y42" i="46" s="1"/>
  <c r="I42" i="46"/>
  <c r="U41" i="46"/>
  <c r="Y41" i="46" s="1"/>
  <c r="I41" i="46"/>
  <c r="U40" i="46"/>
  <c r="Y40" i="46" s="1"/>
  <c r="I40" i="46"/>
  <c r="U39" i="46"/>
  <c r="Y39" i="46" s="1"/>
  <c r="I39" i="46"/>
  <c r="B39" i="46"/>
  <c r="B40" i="46" s="1"/>
  <c r="B41" i="46" s="1"/>
  <c r="B42" i="46" s="1"/>
  <c r="B43" i="46" s="1"/>
  <c r="U38" i="46"/>
  <c r="I38" i="46"/>
  <c r="K38" i="46" s="1"/>
  <c r="W30" i="46"/>
  <c r="V30" i="46"/>
  <c r="T30" i="46"/>
  <c r="S30" i="46"/>
  <c r="R30" i="46"/>
  <c r="Q30" i="46"/>
  <c r="P30" i="46"/>
  <c r="O30" i="46"/>
  <c r="M30" i="46"/>
  <c r="L30" i="46"/>
  <c r="J30" i="46"/>
  <c r="H30" i="46"/>
  <c r="G30" i="46"/>
  <c r="F30" i="46"/>
  <c r="E30" i="46"/>
  <c r="D30" i="46"/>
  <c r="C30" i="46"/>
  <c r="U29" i="46"/>
  <c r="Y29" i="46" s="1"/>
  <c r="I29" i="46"/>
  <c r="U28" i="46"/>
  <c r="Y28" i="46" s="1"/>
  <c r="I28" i="46"/>
  <c r="U27" i="46"/>
  <c r="Y27" i="46" s="1"/>
  <c r="I27" i="46"/>
  <c r="U26" i="46"/>
  <c r="Y26" i="46" s="1"/>
  <c r="I26" i="46"/>
  <c r="U25" i="46"/>
  <c r="Y25" i="46" s="1"/>
  <c r="I25" i="46"/>
  <c r="B25" i="46"/>
  <c r="B26" i="46" s="1"/>
  <c r="B27" i="46" s="1"/>
  <c r="B28" i="46" s="1"/>
  <c r="B29" i="46" s="1"/>
  <c r="U24" i="46"/>
  <c r="I24" i="46"/>
  <c r="K24" i="46" s="1"/>
  <c r="T16" i="46"/>
  <c r="S16" i="46"/>
  <c r="R16" i="46"/>
  <c r="Q16" i="46"/>
  <c r="P16" i="46"/>
  <c r="O16" i="46"/>
  <c r="M16" i="46"/>
  <c r="L16" i="46"/>
  <c r="J16" i="46"/>
  <c r="H16" i="46"/>
  <c r="G16" i="46"/>
  <c r="F16" i="46"/>
  <c r="E16" i="46"/>
  <c r="D16" i="46"/>
  <c r="C16" i="46"/>
  <c r="U15" i="46"/>
  <c r="Y15" i="46" s="1"/>
  <c r="I15" i="46"/>
  <c r="U14" i="46"/>
  <c r="Y14" i="46" s="1"/>
  <c r="I14" i="46"/>
  <c r="U13" i="46"/>
  <c r="Y13" i="46" s="1"/>
  <c r="I13" i="46"/>
  <c r="U12" i="46"/>
  <c r="Y12" i="46" s="1"/>
  <c r="I12" i="46"/>
  <c r="U11" i="46"/>
  <c r="Y11" i="46" s="1"/>
  <c r="I11" i="46"/>
  <c r="B11" i="46"/>
  <c r="B12" i="46" s="1"/>
  <c r="B13" i="46" s="1"/>
  <c r="B14" i="46" s="1"/>
  <c r="B15" i="46" s="1"/>
  <c r="U10" i="46"/>
  <c r="Y10" i="46" s="1"/>
  <c r="I10" i="46"/>
  <c r="K10" i="46" s="1"/>
  <c r="Z56" i="46" l="1"/>
  <c r="AA56" i="46"/>
  <c r="AA83" i="46"/>
  <c r="Z83" i="46"/>
  <c r="AA85" i="46"/>
  <c r="Z85" i="46"/>
  <c r="N29" i="46"/>
  <c r="AA29" i="46" s="1"/>
  <c r="K29" i="46"/>
  <c r="N98" i="46"/>
  <c r="AA98" i="46" s="1"/>
  <c r="K98" i="46"/>
  <c r="N25" i="46"/>
  <c r="AA25" i="46" s="1"/>
  <c r="K25" i="46"/>
  <c r="K26" i="46"/>
  <c r="N26" i="46" s="1"/>
  <c r="N41" i="46"/>
  <c r="AA41" i="46" s="1"/>
  <c r="K41" i="46"/>
  <c r="N95" i="46"/>
  <c r="AA95" i="46" s="1"/>
  <c r="K95" i="46"/>
  <c r="N99" i="46"/>
  <c r="K99" i="46"/>
  <c r="AA66" i="46"/>
  <c r="Z66" i="46"/>
  <c r="N72" i="46"/>
  <c r="N14" i="46"/>
  <c r="AA14" i="46" s="1"/>
  <c r="K14" i="46"/>
  <c r="N11" i="46"/>
  <c r="K11" i="46"/>
  <c r="K15" i="46"/>
  <c r="N15" i="46" s="1"/>
  <c r="N27" i="46"/>
  <c r="AA27" i="46" s="1"/>
  <c r="K27" i="46"/>
  <c r="N42" i="46"/>
  <c r="AA42" i="46" s="1"/>
  <c r="K42" i="46"/>
  <c r="N96" i="46"/>
  <c r="AA96" i="46" s="1"/>
  <c r="K96" i="46"/>
  <c r="K13" i="46"/>
  <c r="N13" i="46" s="1"/>
  <c r="N40" i="46"/>
  <c r="AA40" i="46" s="1"/>
  <c r="K40" i="46"/>
  <c r="N55" i="46"/>
  <c r="K86" i="46"/>
  <c r="N12" i="46"/>
  <c r="K12" i="46"/>
  <c r="K28" i="46"/>
  <c r="N28" i="46" s="1"/>
  <c r="N39" i="46"/>
  <c r="AA39" i="46" s="1"/>
  <c r="K39" i="46"/>
  <c r="K44" i="46" s="1"/>
  <c r="N43" i="46"/>
  <c r="AA43" i="46" s="1"/>
  <c r="K43" i="46"/>
  <c r="N97" i="46"/>
  <c r="AA97" i="46" s="1"/>
  <c r="K97" i="46"/>
  <c r="AA53" i="46"/>
  <c r="N86" i="46"/>
  <c r="AA80" i="46"/>
  <c r="Z80" i="46"/>
  <c r="N52" i="46"/>
  <c r="I16" i="46"/>
  <c r="I100" i="46"/>
  <c r="Y16" i="46"/>
  <c r="I30" i="46"/>
  <c r="U30" i="46"/>
  <c r="Y24" i="46"/>
  <c r="Y30" i="46" s="1"/>
  <c r="Y100" i="46"/>
  <c r="I44" i="46"/>
  <c r="U44" i="46"/>
  <c r="Y38" i="46"/>
  <c r="Y44" i="46" s="1"/>
  <c r="AA99" i="46"/>
  <c r="Z99" i="46"/>
  <c r="Z29" i="46"/>
  <c r="AA11" i="46"/>
  <c r="Z11" i="46"/>
  <c r="Z25" i="46"/>
  <c r="AA12" i="46"/>
  <c r="Z12" i="46"/>
  <c r="Z96" i="46"/>
  <c r="Z42" i="46"/>
  <c r="Z27" i="46"/>
  <c r="Z41" i="46"/>
  <c r="Z97" i="46"/>
  <c r="U16" i="46"/>
  <c r="U100" i="46"/>
  <c r="AA26" i="46" l="1"/>
  <c r="Z26" i="46"/>
  <c r="AA15" i="46"/>
  <c r="Z15" i="46"/>
  <c r="AA13" i="46"/>
  <c r="Z13" i="46"/>
  <c r="Z28" i="46"/>
  <c r="AA28" i="46"/>
  <c r="AA55" i="46"/>
  <c r="Z55" i="46"/>
  <c r="K30" i="46"/>
  <c r="Z39" i="46"/>
  <c r="Z95" i="46"/>
  <c r="Z14" i="46"/>
  <c r="AA72" i="46"/>
  <c r="Z72" i="46"/>
  <c r="K100" i="46"/>
  <c r="Z98" i="46"/>
  <c r="Z40" i="46"/>
  <c r="Z43" i="46"/>
  <c r="AA86" i="46"/>
  <c r="Z86" i="46"/>
  <c r="Z52" i="46"/>
  <c r="AA52" i="46"/>
  <c r="N58" i="46"/>
  <c r="N94" i="46"/>
  <c r="N24" i="46"/>
  <c r="N38" i="46"/>
  <c r="N10" i="46"/>
  <c r="K16" i="46"/>
  <c r="AA58" i="46" l="1"/>
  <c r="Z58" i="46"/>
  <c r="N30" i="46"/>
  <c r="AA24" i="46"/>
  <c r="Z24" i="46"/>
  <c r="N100" i="46"/>
  <c r="AA94" i="46"/>
  <c r="Z94" i="46"/>
  <c r="N44" i="46"/>
  <c r="AA38" i="46"/>
  <c r="Z38" i="46"/>
  <c r="N16" i="46"/>
  <c r="AA10" i="46"/>
  <c r="Z10" i="46"/>
  <c r="AA100" i="46" l="1"/>
  <c r="Z100" i="46"/>
  <c r="AA16" i="46"/>
  <c r="Z16" i="46"/>
  <c r="AA44" i="46"/>
  <c r="Z44" i="46"/>
  <c r="AA30" i="46"/>
  <c r="Z30" i="46"/>
</calcChain>
</file>

<file path=xl/sharedStrings.xml><?xml version="1.0" encoding="utf-8"?>
<sst xmlns="http://schemas.openxmlformats.org/spreadsheetml/2006/main" count="601" uniqueCount="256">
  <si>
    <t>Identifiant</t>
  </si>
  <si>
    <t>REPORTING TECHNIQUE</t>
  </si>
  <si>
    <t>Description détaillée</t>
  </si>
  <si>
    <t>Commentaire</t>
  </si>
  <si>
    <t>Renvoi au mémoire technique :
page et paragraphe</t>
  </si>
  <si>
    <r>
      <t xml:space="preserve">Document type présentant les analyses proposées </t>
    </r>
    <r>
      <rPr>
        <u/>
        <sz val="11"/>
        <rFont val="Marianne"/>
      </rPr>
      <t>et incluant le compte de résultats</t>
    </r>
    <r>
      <rPr>
        <sz val="11"/>
        <rFont val="Marianne"/>
      </rPr>
      <t xml:space="preserve"> (onglets "TECH-Modèle CR Comptable" et "TECH-Modèle CR survenance")</t>
    </r>
  </si>
  <si>
    <t>Merci d'indiquer le nom du fichier. Si non communiqué, note nulle.</t>
  </si>
  <si>
    <t>2 - Pièces contractuelles</t>
  </si>
  <si>
    <t>Conditions générales</t>
  </si>
  <si>
    <t>Conditions particulières</t>
  </si>
  <si>
    <t>Notices</t>
  </si>
  <si>
    <t>TECH-OGE-1.1</t>
  </si>
  <si>
    <t>Composition de l'équipe commerciale dédiée (principaux membres avec le titre du poste, le nombre d'années d'expérience professionnelle, l'ancienneté dans l'entreprise et le niveau de qualification)</t>
  </si>
  <si>
    <t>TECH-OGE-1.2</t>
  </si>
  <si>
    <t>Composition de l'équipe administrative dédiée (principaux membres avec le titre du poste, le nombre d'années d'expérience professionnelle, l'ancienneté dans l'entreprise et le niveau de qualification)</t>
  </si>
  <si>
    <t>TECH-OGE-1.3</t>
  </si>
  <si>
    <t>A minima 2 réunions annuelles</t>
  </si>
  <si>
    <t>TECH-OGE-2.1</t>
  </si>
  <si>
    <t>TECH-OGE-2.2</t>
  </si>
  <si>
    <t>Détail du plan de communication pour accompagner le déploiement et la mise en place du dispositif vis-à-vis des équipes RH</t>
  </si>
  <si>
    <t>TECH-OGE-2.3</t>
  </si>
  <si>
    <r>
      <t>Mise en place de webinaires</t>
    </r>
    <r>
      <rPr>
        <b/>
        <sz val="11"/>
        <rFont val="Marianne"/>
      </rPr>
      <t xml:space="preserve"> </t>
    </r>
    <r>
      <rPr>
        <sz val="11"/>
        <rFont val="Marianne"/>
      </rPr>
      <t>: préconisations d'organisation (contenu, durée, ...)</t>
    </r>
  </si>
  <si>
    <t>TECH-OGE-2.4</t>
  </si>
  <si>
    <t>TECH-OGE-2.5</t>
  </si>
  <si>
    <t>TECH-OGE-2.6</t>
  </si>
  <si>
    <t>Documents mis à disposition des équipes RH (guide RH, livret sur les prestations IJ, …)</t>
  </si>
  <si>
    <t>TECH-OGE-3.1</t>
  </si>
  <si>
    <t>TECH-OGE-3.2</t>
  </si>
  <si>
    <t>TECH-OGE-3.3</t>
  </si>
  <si>
    <t>TECH-OGE-3.4</t>
  </si>
  <si>
    <t>TECH-OGE-3.5</t>
  </si>
  <si>
    <t>TECH-OGE-4.1</t>
  </si>
  <si>
    <t>TECH-OGE-4.2</t>
  </si>
  <si>
    <t>TECH-OGE-5.1</t>
  </si>
  <si>
    <t>TECH-OGE-5.3</t>
  </si>
  <si>
    <t>Merci d'indiquer un lien fonctionnel. Si non communiqué ou lien non fonctionnel, note nulle.</t>
  </si>
  <si>
    <t>Fonctionnalité "contacter la gestion" (Oui/Non)</t>
  </si>
  <si>
    <t xml:space="preserve"> Autres fonctionnalités à préciser</t>
  </si>
  <si>
    <t>Lien vers un site de démonstration</t>
  </si>
  <si>
    <t>TECH-OGE-7.1</t>
  </si>
  <si>
    <t>Fonctionnalité "déclarations des arrêts" (Oui/Non)</t>
  </si>
  <si>
    <t>Décrivez les modalités de gestion des indus</t>
  </si>
  <si>
    <t xml:space="preserve">Décrire le process de constitution des dossiers décès </t>
  </si>
  <si>
    <t xml:space="preserve">Modalités de gestion et pièces justificatives à fournir pour la mise en place et la poursuite du versement des rentes éducation </t>
  </si>
  <si>
    <t xml:space="preserve">Etes-vous certifiés pour la qualité de votre gestion. Depuis quand. Sur quelles garanties. Par quel organisme </t>
  </si>
  <si>
    <t>Merci de communiquer l'attestation. Sinon, une note nulle sera affectée.</t>
  </si>
  <si>
    <t xml:space="preserve">Disposez-vous d'indicateurs d'avis client effectués par un prestataire extérieur indépendant (Trustpilot, Avis Google, …) </t>
  </si>
  <si>
    <t>Un délai maximal en jours ouvrés (à la place d'un délai moyen en jours ouvrés) engendrera une réponse nulle à la question.</t>
  </si>
  <si>
    <t>Contrôle qualité</t>
  </si>
  <si>
    <t>Description du process de suivi et de contrôle des prestations versées (incapacité de travail, capital décès, rente éducation, …)</t>
  </si>
  <si>
    <t>1 - Actions de prévention (exemples : absentéisme, santé des femmes, égalité professionnelle, TMS)</t>
  </si>
  <si>
    <t>TECH-PAS-1.1</t>
  </si>
  <si>
    <t>TECH-PAS-1.2</t>
  </si>
  <si>
    <t>TECH-PAS-1.3</t>
  </si>
  <si>
    <t>2 - Actions d'accompagnement</t>
  </si>
  <si>
    <t>TECH-PAS-2.1</t>
  </si>
  <si>
    <t>TECH-PAS-2.2</t>
  </si>
  <si>
    <t>TECH-PAS-2.3</t>
  </si>
  <si>
    <t>Exemple : action pour accompagner les familles endeuillées</t>
  </si>
  <si>
    <t>CADRE DE REPONSE TECHNIQUE</t>
  </si>
  <si>
    <t>COMPTE DE RESULTAT TECHNIQUE</t>
  </si>
  <si>
    <t>Débit</t>
  </si>
  <si>
    <t>Crédit</t>
  </si>
  <si>
    <t>Prestations brutes</t>
  </si>
  <si>
    <t>Cotisations brutes</t>
  </si>
  <si>
    <t>Incapacité</t>
  </si>
  <si>
    <t>Invalidité</t>
  </si>
  <si>
    <t>Taxes</t>
  </si>
  <si>
    <t>Intérêts techniques</t>
  </si>
  <si>
    <t>Frais et chargements de gestion</t>
  </si>
  <si>
    <t>Coût de la revalorisation des prestations à l'ouverture</t>
  </si>
  <si>
    <t>Provisions Mathématiques Clôture</t>
  </si>
  <si>
    <t>Provisions Mathématiques ouverture</t>
  </si>
  <si>
    <t>Provisions pour Sinistres Inconnus Clôture</t>
  </si>
  <si>
    <t>Provisions pour Sinistres Inconnus Ouverture</t>
  </si>
  <si>
    <t>Provisions pour Sinistres à Payer Clôture</t>
  </si>
  <si>
    <t>Provisions pour Sinistres à Payer Ouverture</t>
  </si>
  <si>
    <t>Résultat créditeur</t>
  </si>
  <si>
    <t>Résultat débiteur</t>
  </si>
  <si>
    <t>Ratio S/P</t>
  </si>
  <si>
    <t>COMPTE DE RESULTAT FINANCIER</t>
  </si>
  <si>
    <t>Produits financier bruts</t>
  </si>
  <si>
    <t>Frais sur encours</t>
  </si>
  <si>
    <t>MODELE DE COMPTE DE RESULTATS TECHNIQUES PAR SURVENANCE</t>
  </si>
  <si>
    <t>Incapacité de travail</t>
  </si>
  <si>
    <t>Survenance</t>
  </si>
  <si>
    <t>Cotisations</t>
  </si>
  <si>
    <t>Prestations</t>
  </si>
  <si>
    <t>Cotisations brutes TTC encaissées en 2027</t>
  </si>
  <si>
    <t>Cotisations brutes TTC encaissées en 2028</t>
  </si>
  <si>
    <t>Cotisations brutes TTC encaissées en 2029</t>
  </si>
  <si>
    <t>Cotisations brutes TTC encaissées en 2030</t>
  </si>
  <si>
    <t>Cotisations brutes TTC encaissées en 2031</t>
  </si>
  <si>
    <t>Total cotisations brutes TTC</t>
  </si>
  <si>
    <t>Coûts des services</t>
  </si>
  <si>
    <t>Cotisations nettes HT</t>
  </si>
  <si>
    <t>Prestations versées en 2027</t>
  </si>
  <si>
    <t>Prestations versées en 2028</t>
  </si>
  <si>
    <t>Prestations versées en 2029</t>
  </si>
  <si>
    <t>Prestations versées en 2030</t>
  </si>
  <si>
    <t>Prestations versées en 2031</t>
  </si>
  <si>
    <t>Total prestations</t>
  </si>
  <si>
    <t>PM au 31/12/N</t>
  </si>
  <si>
    <t>PSI au 31/12/N</t>
  </si>
  <si>
    <t>PSAP au 31/12/N</t>
  </si>
  <si>
    <t>Charge totale de sinistres</t>
  </si>
  <si>
    <t>Résultat</t>
  </si>
  <si>
    <t>Total</t>
  </si>
  <si>
    <t>Global</t>
  </si>
  <si>
    <t>I.P.I.D.</t>
  </si>
  <si>
    <t>Capital décès</t>
  </si>
  <si>
    <t>Rente Education</t>
  </si>
  <si>
    <t>Frais obsèques</t>
  </si>
  <si>
    <t>Cotisations brutes TTC encaissées en 2032</t>
  </si>
  <si>
    <t>Prestations versées en 2032</t>
  </si>
  <si>
    <t>CRITERE 2 - TECHNIQUE</t>
  </si>
  <si>
    <t>CRITERE 3 - QUALITE DE GESTION ET SERVICES</t>
  </si>
  <si>
    <t>1 - Equipes dédiées</t>
  </si>
  <si>
    <r>
      <t xml:space="preserve">Délai de règlement moyen des dossiers de demande d'indemnisation </t>
    </r>
    <r>
      <rPr>
        <b/>
        <sz val="11"/>
        <rFont val="Marianne"/>
      </rPr>
      <t>incapacité</t>
    </r>
    <r>
      <rPr>
        <sz val="11"/>
        <rFont val="Marianne"/>
      </rPr>
      <t xml:space="preserve"> (à partir de date de réception du dossier complet) en </t>
    </r>
    <r>
      <rPr>
        <b/>
        <sz val="11"/>
        <rFont val="Marianne"/>
      </rPr>
      <t>jours ouvrés</t>
    </r>
  </si>
  <si>
    <r>
      <t xml:space="preserve">Délai de règlement </t>
    </r>
    <r>
      <rPr>
        <b/>
        <sz val="11"/>
        <rFont val="Marianne"/>
      </rPr>
      <t>moyen</t>
    </r>
    <r>
      <rPr>
        <sz val="11"/>
        <rFont val="Marianne"/>
      </rPr>
      <t xml:space="preserve"> des dossiers de demande d'indemnisation </t>
    </r>
    <r>
      <rPr>
        <b/>
        <sz val="11"/>
        <rFont val="Marianne"/>
      </rPr>
      <t>invalidité</t>
    </r>
    <r>
      <rPr>
        <sz val="11"/>
        <rFont val="Marianne"/>
      </rPr>
      <t xml:space="preserve"> (à partir de date de réception du dossier complet) en </t>
    </r>
    <r>
      <rPr>
        <b/>
        <sz val="11"/>
        <rFont val="Marianne"/>
      </rPr>
      <t>jours ouvrés</t>
    </r>
  </si>
  <si>
    <r>
      <t xml:space="preserve">Délai de règlement </t>
    </r>
    <r>
      <rPr>
        <b/>
        <sz val="11"/>
        <rFont val="Marianne"/>
      </rPr>
      <t>moyen</t>
    </r>
    <r>
      <rPr>
        <sz val="11"/>
        <rFont val="Marianne"/>
      </rPr>
      <t xml:space="preserve"> des dossiers de demande d'indemnisation </t>
    </r>
    <r>
      <rPr>
        <b/>
        <sz val="11"/>
        <rFont val="Marianne"/>
      </rPr>
      <t>capital décè</t>
    </r>
    <r>
      <rPr>
        <sz val="11"/>
        <rFont val="Marianne"/>
      </rPr>
      <t xml:space="preserve">s (à partir de date de réception du dossier complet) en </t>
    </r>
    <r>
      <rPr>
        <b/>
        <sz val="11"/>
        <rFont val="Marianne"/>
      </rPr>
      <t>jours ouvrés</t>
    </r>
  </si>
  <si>
    <r>
      <t xml:space="preserve">Délai de règlement </t>
    </r>
    <r>
      <rPr>
        <b/>
        <sz val="11"/>
        <rFont val="Marianne"/>
      </rPr>
      <t>moyen</t>
    </r>
    <r>
      <rPr>
        <sz val="11"/>
        <rFont val="Marianne"/>
      </rPr>
      <t xml:space="preserve"> des dossiers de demande d'indemnisation </t>
    </r>
    <r>
      <rPr>
        <b/>
        <sz val="11"/>
        <rFont val="Marianne"/>
      </rPr>
      <t>rente éducation</t>
    </r>
    <r>
      <rPr>
        <sz val="11"/>
        <rFont val="Marianne"/>
      </rPr>
      <t xml:space="preserve"> (à partir de date de réception du dossier complet) en </t>
    </r>
    <r>
      <rPr>
        <b/>
        <sz val="11"/>
        <rFont val="Marianne"/>
      </rPr>
      <t>jours ouvrés</t>
    </r>
  </si>
  <si>
    <t>Délai de règlement</t>
  </si>
  <si>
    <t>Préciser les modalités de calcul du montant de la prestation versée en incapacité temporaire (en tenant compte de la limitation à la rémunération nette) à travers un exemple</t>
  </si>
  <si>
    <t>Préciser les modalités de calcul du montant de la prestation versée en invalidité de deuxième catégorie (en tenant compte de la limitation à la rémunération nette) à travers un exemple</t>
  </si>
  <si>
    <t xml:space="preserve">Décrire les modalités de gestion et pièces justificatives (flux informatique, structure des fichiers, détermination des rubriques, délai de transmission entre le titulaire et l'employeur, etc.) à fournir pour l'ouverture et la poursuite du versement des prestations d'incapacité </t>
  </si>
  <si>
    <t xml:space="preserve">Décrire les modalités de gestion et pièces justificatives (flux informatique, structure des fichiers, détermination des rubriques, délai de transmission entre le titulaire et l'employeur, etc.) à fournir pour l'ouverture et la poursuite du versement des prestations d'invalidité </t>
  </si>
  <si>
    <t>A quelle fréquence sont versées les prestations rente éducation ?</t>
  </si>
  <si>
    <t>Modalité de revalorisation des prestations et préciser les taux de revalorisations des trois derniers exercices</t>
  </si>
  <si>
    <t>5 - Gestion des prestations</t>
  </si>
  <si>
    <t>PIECES CONTRACTUELLES</t>
  </si>
  <si>
    <t>GESTION DES PRESTATIONS</t>
  </si>
  <si>
    <t>Description des modalités de contrôle des arrêts</t>
  </si>
  <si>
    <t>ENGAGEMENTS DE QUALITE DE GESTION</t>
  </si>
  <si>
    <t>4 - Qualité des interfaces à disposition des RH</t>
  </si>
  <si>
    <t>QUALITE DES INTERFACES A DISPOSITION DES RH</t>
  </si>
  <si>
    <t>EQUIPES DEDIEES</t>
  </si>
  <si>
    <t>TECH-OT-1.1</t>
  </si>
  <si>
    <t>TECH-OT-2.1</t>
  </si>
  <si>
    <t>TECH-OT-2.2</t>
  </si>
  <si>
    <t>TECH-OT-2.3</t>
  </si>
  <si>
    <t>TECH-OT-2.4</t>
  </si>
  <si>
    <t>REPORTING DE GESTION</t>
  </si>
  <si>
    <t>ACCOMPAGNEMENT DU DEPLOIEMENT</t>
  </si>
  <si>
    <t>Mise en place de permanences : préconisations d'organisation (contenu, nombre de participants, durée, ...)</t>
  </si>
  <si>
    <t>3 - Volet SIRH et gestion des cotisations avec l'employeur</t>
  </si>
  <si>
    <t>VOLET SIRH ET GESTION DES COTISATIONS AVEC L'EMPLOYEUR</t>
  </si>
  <si>
    <t>Quels sont les process en place en cas de non versement des cotisations ?</t>
  </si>
  <si>
    <t>Des contrôles de cohérences sont-ils effectués sur les montants de cotisations perçus ? Si oui, préciser lesquels ?</t>
  </si>
  <si>
    <t xml:space="preserve">Acceptez vous de procéder à des appels de cotisations mensuels ou trimestriels à terme échu? </t>
  </si>
  <si>
    <t>Exploitez-vous la DSN dans le cadre de la gestion des cotisations ? Si oui, merci de préciser les modalités.</t>
  </si>
  <si>
    <t>TECH-OGE-4.3</t>
  </si>
  <si>
    <t>TECH-OGE-4.4</t>
  </si>
  <si>
    <t>TECH-OGE-4.5</t>
  </si>
  <si>
    <t>TECH-OGE-4.6</t>
  </si>
  <si>
    <t>TECH-OGE-4.7</t>
  </si>
  <si>
    <t>Le site de démonstration doit illustrer cette fonctionnalité pour obtenir la note maximale de 5. A défaut, une attestation, une maquette ou une présentation permet d’obtenir la note de 3 sur 5.</t>
  </si>
  <si>
    <t>TECH-OGE-5.4</t>
  </si>
  <si>
    <t>TECH-OGE-5.5</t>
  </si>
  <si>
    <t>TECH-OGE-5.6</t>
  </si>
  <si>
    <t>TECH-OGE-5.7</t>
  </si>
  <si>
    <t>TECH-OGE-5.9</t>
  </si>
  <si>
    <t>TECH-OGE-5.10</t>
  </si>
  <si>
    <t>TECH-OGE-5.11</t>
  </si>
  <si>
    <t>TECH-OGE-5.12</t>
  </si>
  <si>
    <t>TECH-OGE-5.13</t>
  </si>
  <si>
    <t>TECH-OGE-5.14</t>
  </si>
  <si>
    <t>TECH-OGE-5.16</t>
  </si>
  <si>
    <t>TECH-OGE-5.17</t>
  </si>
  <si>
    <t>TECH-OGE-5.19</t>
  </si>
  <si>
    <t>TECH-OGE-5.20</t>
  </si>
  <si>
    <t>ACTIONS DE PREVENTION</t>
  </si>
  <si>
    <t>ACTIONS D'ACCOMPAGNEMENT</t>
  </si>
  <si>
    <t>CRITERE 4 - PREVENTION ET ACTION SOCIALE</t>
  </si>
  <si>
    <t>1 - Intégration des critères RSE dans l'offre et la gestion des contrats</t>
  </si>
  <si>
    <t>TECH-RSE-1.1</t>
  </si>
  <si>
    <t>INTEGRATION DES CRITERES RSE</t>
  </si>
  <si>
    <t>Décrivez la stratégie RSE de votre organisme (gouvernance, feuille de route, orientations, priorités, référent RSE)</t>
  </si>
  <si>
    <t>TECH-RSE-1.2</t>
  </si>
  <si>
    <t>Quelle est votre politique en matière de développement durable et d'achats responsables ?</t>
  </si>
  <si>
    <t>TECH-RSE-1.3</t>
  </si>
  <si>
    <t>Quels sont les objectifs et la trajectoire fixés concernant votre empreinte carbone (Scopes 1-3) ?</t>
  </si>
  <si>
    <t>TECH-RSE-1.4</t>
  </si>
  <si>
    <t>Quelles sont vos actions concrètes en matière d’égalité F/H, de diversité et d'inclusion ?</t>
  </si>
  <si>
    <t>TECH-RSE-1.5</t>
  </si>
  <si>
    <t>TECH-RSE-1.6</t>
  </si>
  <si>
    <t>2 - Accompagnement du déploiement</t>
  </si>
  <si>
    <t>Cotisations nettes des services</t>
  </si>
  <si>
    <t>Préciser les modalités de calcul du montant de la prestation versée en invalidité de première catégorie (en tenant compte de la limitation à la rémunération nette) à travers un exemple</t>
  </si>
  <si>
    <t>TECH-OGE-5.21</t>
  </si>
  <si>
    <t>Fonctionnalité "suivi des arrêts" (Oui/Non)</t>
  </si>
  <si>
    <t>TECH-OGE-4.8</t>
  </si>
  <si>
    <t>TECH-OGE-4.9</t>
  </si>
  <si>
    <t>TECH-OGE-4.10</t>
  </si>
  <si>
    <t xml:space="preserve">Fonctionnalité "suivi d'avancement des demandes en cours" (Oui/Non) </t>
  </si>
  <si>
    <t>TECH-OGE-4.11</t>
  </si>
  <si>
    <t>Détail du plan de communication pour accompagner le déploiement et la mise en place du dispositif vis-à-vis des collaborateurs</t>
  </si>
  <si>
    <t>Quels sont les modes possibles de règlements des cotisations (AMF TV vers l'assureur) ?</t>
  </si>
  <si>
    <t>Fonctionnalité "recherche d'un collaborateur" (Oui/Non)</t>
  </si>
  <si>
    <t>Fonctionnalité "télécharger la liste des collaborateurs au format Excel" (Oui/Non)</t>
  </si>
  <si>
    <t>Fonctionnalité "détail des cotisations au global et par collaborateur" (Oui/Non)</t>
  </si>
  <si>
    <t>Fonctionnalité "détail des prestations au global et par collaborateur" (Oui/Non)</t>
  </si>
  <si>
    <t>Rente de conjoint</t>
  </si>
  <si>
    <t>A quelle fréquence sont versées les prestations rente de conjoint ?</t>
  </si>
  <si>
    <t xml:space="preserve">Modalités de gestion et pièces justificatives à fournir pour la mise en place et la poursuite du versement des rentes de conjoint </t>
  </si>
  <si>
    <r>
      <t xml:space="preserve">Délai de règlement </t>
    </r>
    <r>
      <rPr>
        <b/>
        <sz val="11"/>
        <rFont val="Marianne"/>
      </rPr>
      <t>moyen</t>
    </r>
    <r>
      <rPr>
        <sz val="11"/>
        <rFont val="Marianne"/>
      </rPr>
      <t xml:space="preserve"> des dossiers de demande d'indemnisation </t>
    </r>
    <r>
      <rPr>
        <b/>
        <sz val="11"/>
        <rFont val="Marianne"/>
      </rPr>
      <t>rente de conjoint</t>
    </r>
    <r>
      <rPr>
        <sz val="11"/>
        <rFont val="Marianne"/>
      </rPr>
      <t xml:space="preserve"> (à partir de date de réception du dossier complet) en </t>
    </r>
    <r>
      <rPr>
        <b/>
        <sz val="11"/>
        <rFont val="Marianne"/>
      </rPr>
      <t>jours ouvrés</t>
    </r>
  </si>
  <si>
    <t>Tableau de suivi annuel des indicateurs de performance : exemple à fournir</t>
  </si>
  <si>
    <r>
      <t>Quelle est votre première action de prévention que vous jugez pertinente pour l'AMF (</t>
    </r>
    <r>
      <rPr>
        <b/>
        <sz val="11"/>
        <rFont val="Marianne"/>
      </rPr>
      <t>incluse dans le tarif</t>
    </r>
    <r>
      <rPr>
        <sz val="11"/>
        <rFont val="Marianne"/>
      </rPr>
      <t>). Merci de décrire l'action de prévention envisagée et de la quantifier.</t>
    </r>
  </si>
  <si>
    <r>
      <t>Quelle est votre deuxième action de prévention que vous jugez pertinente pour l'AMF (</t>
    </r>
    <r>
      <rPr>
        <b/>
        <sz val="11"/>
        <rFont val="Marianne"/>
      </rPr>
      <t>incluse dans le tarif</t>
    </r>
    <r>
      <rPr>
        <sz val="11"/>
        <rFont val="Marianne"/>
      </rPr>
      <t>). Merci de décrire l'action de prévention envisagée et de la quantifier.</t>
    </r>
  </si>
  <si>
    <r>
      <t>Quelle est votre troisième action de prévention que vous jugez pertinente pour l'AMF (</t>
    </r>
    <r>
      <rPr>
        <b/>
        <sz val="11"/>
        <rFont val="Marianne"/>
      </rPr>
      <t>incluse dans le tarif</t>
    </r>
    <r>
      <rPr>
        <sz val="11"/>
        <rFont val="Marianne"/>
      </rPr>
      <t>). Merci de décrire l'action de prévention envisagée et de la quantifier.</t>
    </r>
  </si>
  <si>
    <t>Exemple : action pour accompagner les collaborateurs en situation d'aide aux aidants</t>
  </si>
  <si>
    <r>
      <t>Quelle est votre première action d'accompagnement que vous jugez pertinente pour l'AMF (</t>
    </r>
    <r>
      <rPr>
        <b/>
        <sz val="11"/>
        <rFont val="Marianne"/>
      </rPr>
      <t>incluse dans le tarif</t>
    </r>
    <r>
      <rPr>
        <sz val="11"/>
        <rFont val="Marianne"/>
      </rPr>
      <t>). Merci de décrire l'action envisagée et de préciser la volumétrie de collaborateurs accompagnés par année par votre organisme</t>
    </r>
  </si>
  <si>
    <r>
      <t>Quelle est votre troisième action d'accompagnement que vous jugez pertinente pour l'AMF (</t>
    </r>
    <r>
      <rPr>
        <b/>
        <sz val="11"/>
        <rFont val="Marianne"/>
      </rPr>
      <t>incluse dans le tarif</t>
    </r>
    <r>
      <rPr>
        <sz val="11"/>
        <rFont val="Marianne"/>
      </rPr>
      <t>). Merci de décrire l'action envisagée et de préciser la volumétrie de collaborateurs accompagnés par année par votre organisme</t>
    </r>
  </si>
  <si>
    <t>Documents mis à disposition des collaborateurs (guide prévoyance, livret d'accueil…)</t>
  </si>
  <si>
    <t>Utilisation de la DSN pour récupérer les informations de rémunération des collaborateurs (Oui/ Non). Si non, documents demandés à l'employeur pour calculer l'assiette des prestations</t>
  </si>
  <si>
    <t>Fonctionnalité "recherche de bordereau" (Oui/Non)</t>
  </si>
  <si>
    <r>
      <t>Quelle est votre deuxième action d'accompagnement que vous jugez pertinente pour l'AMF (</t>
    </r>
    <r>
      <rPr>
        <b/>
        <sz val="11"/>
        <rFont val="Marianne"/>
      </rPr>
      <t>incluse dans le tarif</t>
    </r>
    <r>
      <rPr>
        <sz val="11"/>
        <rFont val="Marianne"/>
      </rPr>
      <t>). Merci de décrire l'action envisagée et de préciser la volumétrie de collaborateurs accompagnés par année par votre organisme</t>
    </r>
  </si>
  <si>
    <t>Rente de Conjoint</t>
  </si>
  <si>
    <t>Merci de détailler le fonctionnement du suivi des contrats et de préciser qui sera désigné comme chef de projet</t>
  </si>
  <si>
    <t>Décrire les modalités d'accompagnement des bénéficiaires dans ce moment difficile et en particulier le choix de l'option</t>
  </si>
  <si>
    <t>Exemple : action pour accompagner les collaborateurs en situation de maladie ou en l'état d'invalidité</t>
  </si>
  <si>
    <t>6 - Engagements de qualité de gestion</t>
  </si>
  <si>
    <t>7 - Reporting de gestion</t>
  </si>
  <si>
    <t>Capital décès / Capital prédécès / Frais d'obsèques</t>
  </si>
  <si>
    <t>Revalorisation des arrêts en cours à la mise en place</t>
  </si>
  <si>
    <t>Modalités pratiques facilitant la mise en œuvre de la revalorisation des prestations pour les bénéficiaires dont le contrat de travail n'est pas rompu</t>
  </si>
  <si>
    <t>Modalités pratiques facilitant la mise en œuvre de la revalorisation des prestations pour les bénéficiaires dont le contrat de travail est rompu</t>
  </si>
  <si>
    <t>Taux et assiette d’attribution sur les produits financiers</t>
  </si>
  <si>
    <t>Taux appliqué pour la rémunération financière</t>
  </si>
  <si>
    <t>Assiette sur laquelle se calcule les intérêts financiers (PM, PSAP, …)</t>
  </si>
  <si>
    <t>1 - Reporting technique et Produits financiers sur les provisions techniques</t>
  </si>
  <si>
    <t>Taux de rémunération des Provisions de vos contrats ces 3 dernières années</t>
  </si>
  <si>
    <t>TECH-OT-1.2</t>
  </si>
  <si>
    <t>TECH-OT-1.3</t>
  </si>
  <si>
    <t>TECH-OT-1.4</t>
  </si>
  <si>
    <t>TECH-OGE-5.2</t>
  </si>
  <si>
    <t>TECH-OGE-5.8</t>
  </si>
  <si>
    <t>TECH-OGE-5.15</t>
  </si>
  <si>
    <t>TECH-OGE-5.18</t>
  </si>
  <si>
    <t>TECH-OGE-5.22</t>
  </si>
  <si>
    <t>TECH-OGE-6.1</t>
  </si>
  <si>
    <t>TECH-OGE-6.2</t>
  </si>
  <si>
    <t>TECH-OGE-6.3</t>
  </si>
  <si>
    <t>TECH-OGE-6.4</t>
  </si>
  <si>
    <t>TECH-OGE-6.5</t>
  </si>
  <si>
    <t>TECH-OGE-6.6</t>
  </si>
  <si>
    <t>TECH-OGE-6.7</t>
  </si>
  <si>
    <t>TECH-OGE-6.8</t>
  </si>
  <si>
    <t>Commentaire AMF</t>
  </si>
  <si>
    <r>
      <t xml:space="preserve">CADRE DE REPONSE TECHNIQUE
</t>
    </r>
    <r>
      <rPr>
        <i/>
        <sz val="10"/>
        <rFont val="Marianne"/>
      </rPr>
      <t xml:space="preserve">Le candidat doit impérativement compléter ce cadre de mémoire technique (fichier excel).
Dans une annexe, le candidat peut apporter des précisions; il précise alors dans la colonne E  la référence du paragraphe et la page de l'annexe.  
Cette annexe est </t>
    </r>
    <r>
      <rPr>
        <b/>
        <i/>
        <sz val="10"/>
        <rFont val="Marianne"/>
      </rPr>
      <t>limitée à 60 pages</t>
    </r>
    <r>
      <rPr>
        <i/>
        <sz val="10"/>
        <rFont val="Marianne"/>
      </rPr>
      <t xml:space="preserve"> (celles en surnombre ne seront pas analysées). L'annexe reprend l'intitulé de la rubrique du cadre de réponse technique pour laquelle le candidat apporte des précisions.
Les éléments demandés dans le présent onglet serviront à l'analyse du critère 5 "Intégration d'une démarche RSE dans l'offre et la gestion des contrats"</t>
    </r>
  </si>
  <si>
    <t>CRITERE 5 - INTEGRATION D'UNE DEMARCHE RSE DANS L'OFFRE ET LA GESTION DES CONTRATS</t>
  </si>
  <si>
    <t>Quelle est votre politique concernant l'emploi de travailleurs en situation de handicap ou en insertion ? Quelle proportion représentent-ils ? Est-il prévu d'y faire appel dans le cadre du marché ?</t>
  </si>
  <si>
    <t>Recourez-vous à la sous-traitance auprès d’établissements spécialisés (ESAT) ? Est-il prévu d'y faire appel dans le cadre du marché ?</t>
  </si>
  <si>
    <r>
      <t xml:space="preserve">CADRE DE REPONSE TECHNIQUE
</t>
    </r>
    <r>
      <rPr>
        <i/>
        <sz val="10"/>
        <rFont val="Marianne"/>
      </rPr>
      <t xml:space="preserve">Le candidat doit impérativement compléter ce cadre de mémoire technique (fichier excel).
Dans une annexe, le candidat peut apporter des précisions; il précise alors dans la colonne E la référence du paragraphe et la page de l'annexe.  
Cette annexe est </t>
    </r>
    <r>
      <rPr>
        <b/>
        <i/>
        <sz val="10"/>
        <rFont val="Marianne"/>
      </rPr>
      <t>limitée à 60 pages</t>
    </r>
    <r>
      <rPr>
        <i/>
        <sz val="10"/>
        <rFont val="Marianne"/>
      </rPr>
      <t xml:space="preserve"> (celles en surnombre ne seront pas analysées). L'annexe reprend l'intitulé de la rubrique du cadre de réponse technique pour laquelle le candidat apporte des précisions.
Les éléments demandés dans le présent onglet serviront à l'analyse du critère 2 "Technique"</t>
    </r>
  </si>
  <si>
    <r>
      <t xml:space="preserve">CADRE DE REPONSE TECHNIQUE
</t>
    </r>
    <r>
      <rPr>
        <sz val="10"/>
        <rFont val="Marianne"/>
      </rPr>
      <t xml:space="preserve">Le candidat doit impérativement compléter ce cadre de mémoire technique (fichier excel).
Dans une annexe, le candidat peut apporter des précisions; il précise alors dans la colonne E la référence du paragraphe et la page de l'annexe.  
</t>
    </r>
    <r>
      <rPr>
        <b/>
        <sz val="10"/>
        <rFont val="Marianne"/>
      </rPr>
      <t>Cette annexe est limitée à 60 pages</t>
    </r>
    <r>
      <rPr>
        <sz val="10"/>
        <rFont val="Marianne"/>
      </rPr>
      <t xml:space="preserve"> (celles en surnombre ne seront pas analysées). L'annexe reprend l'intitulé de la rubrique du cadre de réponse technique pour laquelle le candidat apporte des précisions.
Les éléments demandés dans le présent onglet serviront à l'analyse du critère 3 "Qualité de gestion et services"</t>
    </r>
  </si>
  <si>
    <r>
      <t xml:space="preserve">CADRE DE REPONSE TECHNIQUE
</t>
    </r>
    <r>
      <rPr>
        <sz val="10"/>
        <rFont val="Marianne"/>
      </rPr>
      <t xml:space="preserve">Le candidat doit impérativement compléter ce cadre de mémoire technique (fichier excel).
Dans une annexe, le candidat peut apporter des précisions; il précise alors dans la colonne E la référence du paragraphe et la page de l'annexe.  
</t>
    </r>
    <r>
      <rPr>
        <b/>
        <sz val="10"/>
        <rFont val="Marianne"/>
      </rPr>
      <t>Cette annexe est limitée à 60 pages</t>
    </r>
    <r>
      <rPr>
        <sz val="10"/>
        <rFont val="Marianne"/>
      </rPr>
      <t xml:space="preserve"> (celles en surnombre ne seront pas analysées). L'annexe reprend l'intitulé de la rubrique du cadre de réponse technique pour laquelle le candidat apporte des précisions.
Les éléments demandés dans le présent onglet serviront à l'analyse du critère 4 "Prévention et action sociale"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</si>
</sst>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sz val="11"/>
      <color theme="1"/>
      <name val="Marianne"/>
    </font>
    <font>
      <b/>
      <sz val="11"/>
      <color theme="1"/>
      <name val="Marianne"/>
    </font>
    <font>
      <b/>
      <sz val="14"/>
      <color rgb="FF000000"/>
      <name val="Marianne"/>
    </font>
    <font>
      <sz val="8"/>
      <name val="Calibri"/>
      <family val="2"/>
      <scheme val="minor"/>
    </font>
    <font>
      <sz val="11"/>
      <color theme="1"/>
      <name val="Calibri"/>
      <family val="2"/>
      <scheme val="minor"/>
    </font>
    <font>
      <i/>
      <sz val="10"/>
      <color theme="1"/>
      <name val="Marianne"/>
    </font>
    <font>
      <sz val="18"/>
      <color theme="0"/>
      <name val="Marianne"/>
    </font>
    <font>
      <sz val="12"/>
      <color rgb="FF006A6F"/>
      <name val="Marianne"/>
    </font>
    <font>
      <sz val="12"/>
      <color theme="1"/>
      <name val="Marianne"/>
    </font>
    <font>
      <b/>
      <sz val="12"/>
      <color theme="1"/>
      <name val="Marianne"/>
    </font>
    <font>
      <b/>
      <sz val="12"/>
      <color rgb="FF2F4077"/>
      <name val="Marianne"/>
    </font>
    <font>
      <b/>
      <i/>
      <sz val="10"/>
      <color theme="1"/>
      <name val="Marianne"/>
    </font>
    <font>
      <b/>
      <sz val="9"/>
      <name val="Marianne"/>
    </font>
    <font>
      <sz val="9"/>
      <name val="Marianne"/>
    </font>
    <font>
      <sz val="11"/>
      <color indexed="64"/>
      <name val="Arial"/>
      <family val="2"/>
    </font>
    <font>
      <sz val="11"/>
      <name val="Marianne"/>
    </font>
    <font>
      <sz val="11"/>
      <name val="Calibri"/>
      <family val="2"/>
    </font>
    <font>
      <sz val="18"/>
      <name val="Marianne"/>
    </font>
    <font>
      <b/>
      <sz val="11"/>
      <name val="Marianne"/>
    </font>
    <font>
      <i/>
      <sz val="10"/>
      <name val="Marianne"/>
    </font>
    <font>
      <b/>
      <sz val="14"/>
      <name val="Marianne"/>
    </font>
    <font>
      <u/>
      <sz val="11"/>
      <name val="Marianne"/>
    </font>
    <font>
      <sz val="11"/>
      <name val="Arial"/>
      <family val="2"/>
    </font>
    <font>
      <b/>
      <i/>
      <sz val="10"/>
      <name val="Marianne"/>
    </font>
    <font>
      <b/>
      <sz val="11"/>
      <color rgb="FFC00000"/>
      <name val="Marianne"/>
    </font>
    <font>
      <b/>
      <sz val="11"/>
      <name val="Arial"/>
      <family val="2"/>
    </font>
    <font>
      <sz val="14"/>
      <color theme="1"/>
      <name val="Marianne"/>
    </font>
    <font>
      <b/>
      <sz val="10"/>
      <color rgb="FFC00000"/>
      <name val="Marianne"/>
    </font>
    <font>
      <sz val="10"/>
      <name val="Marianne"/>
    </font>
    <font>
      <b/>
      <sz val="10"/>
      <name val="Marianne"/>
    </font>
  </fonts>
  <fills count="15">
    <fill>
      <patternFill patternType="none"/>
    </fill>
    <fill>
      <patternFill patternType="gray125"/>
    </fill>
    <fill>
      <patternFill patternType="solid">
        <fgColor rgb="FF2F4077"/>
        <bgColor indexed="64"/>
      </patternFill>
    </fill>
    <fill>
      <patternFill patternType="solid">
        <fgColor rgb="FFDBE5F1"/>
        <bgColor rgb="FFDBE5F1"/>
      </patternFill>
    </fill>
    <fill>
      <patternFill patternType="solid">
        <fgColor rgb="FFC6E0B4"/>
        <bgColor rgb="FFC6E0B4"/>
      </patternFill>
    </fill>
    <fill>
      <patternFill patternType="solid">
        <fgColor rgb="FFFFE699"/>
        <bgColor rgb="FFFFE699"/>
      </patternFill>
    </fill>
    <fill>
      <patternFill patternType="solid">
        <fgColor rgb="FFBFBFBF"/>
        <bgColor rgb="FFBFBFBF"/>
      </patternFill>
    </fill>
    <fill>
      <patternFill patternType="solid">
        <fgColor theme="0"/>
        <bgColor indexed="64"/>
      </patternFill>
    </fill>
    <fill>
      <patternFill patternType="solid">
        <fgColor theme="4" tint="0.79998168889431442"/>
        <bgColor rgb="FF2F4077"/>
      </patternFill>
    </fill>
    <fill>
      <patternFill patternType="solid">
        <fgColor theme="4" tint="0.79998168889431442"/>
        <bgColor indexed="64"/>
      </patternFill>
    </fill>
    <fill>
      <patternFill patternType="solid">
        <fgColor theme="0"/>
        <bgColor rgb="FF2F4077"/>
      </patternFill>
    </fill>
    <fill>
      <patternFill patternType="solid">
        <fgColor theme="7" tint="0.59999389629810485"/>
        <bgColor indexed="64"/>
      </patternFill>
    </fill>
    <fill>
      <patternFill patternType="solid">
        <fgColor rgb="FFFF6600"/>
        <bgColor indexed="64"/>
      </patternFill>
    </fill>
    <fill>
      <patternFill patternType="solid">
        <fgColor theme="0" tint="-0.14999847407452621"/>
        <bgColor rgb="FF2F4077"/>
      </patternFill>
    </fill>
    <fill>
      <patternFill patternType="solid">
        <fgColor theme="0" tint="-0.14999847407452621"/>
        <bgColor indexed="64"/>
      </patternFill>
    </fill>
  </fills>
  <borders count="28">
    <border>
      <left/>
      <right/>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top/>
      <bottom style="thin">
        <color auto="1"/>
      </bottom>
      <diagonal/>
    </border>
    <border>
      <left style="thin">
        <color auto="1"/>
      </left>
      <right/>
      <top/>
      <bottom/>
      <diagonal/>
    </border>
    <border>
      <left style="thin">
        <color auto="1"/>
      </left>
      <right/>
      <top/>
      <bottom style="medium">
        <color auto="1"/>
      </bottom>
      <diagonal/>
    </border>
    <border>
      <left style="thin">
        <color rgb="FFDBE5F1"/>
      </left>
      <right style="thin">
        <color indexed="65"/>
      </right>
      <top style="thin">
        <color rgb="FFDBE5F1"/>
      </top>
      <bottom/>
      <diagonal/>
    </border>
    <border>
      <left/>
      <right/>
      <top style="thin">
        <color rgb="FFDBE5F1"/>
      </top>
      <bottom style="thin">
        <color indexed="65"/>
      </bottom>
      <diagonal/>
    </border>
    <border>
      <left/>
      <right style="thin">
        <color indexed="65"/>
      </right>
      <top style="thin">
        <color rgb="FFDBE5F1"/>
      </top>
      <bottom style="thin">
        <color indexed="65"/>
      </bottom>
      <diagonal/>
    </border>
    <border>
      <left style="thin">
        <color rgb="FFDBE5F1"/>
      </left>
      <right style="thin">
        <color indexed="65"/>
      </right>
      <top/>
      <bottom style="thin">
        <color indexed="65"/>
      </bottom>
      <diagonal/>
    </border>
    <border>
      <left/>
      <right style="thin">
        <color indexed="65"/>
      </right>
      <top/>
      <bottom style="thin">
        <color rgb="FFDBE5F1"/>
      </bottom>
      <diagonal/>
    </border>
    <border>
      <left style="thin">
        <color indexed="65"/>
      </left>
      <right style="thin">
        <color indexed="65"/>
      </right>
      <top style="thin">
        <color rgb="FFDBE5F1"/>
      </top>
      <bottom style="thin">
        <color rgb="FFDBE5F1"/>
      </bottom>
      <diagonal/>
    </border>
    <border>
      <left style="thin">
        <color indexed="65"/>
      </left>
      <right style="thin">
        <color rgb="FFDBE5F1"/>
      </right>
      <top style="thin">
        <color rgb="FFDBE5F1"/>
      </top>
      <bottom style="thin">
        <color rgb="FFDBE5F1"/>
      </bottom>
      <diagonal/>
    </border>
    <border>
      <left style="thin">
        <color rgb="FFDBE5F1"/>
      </left>
      <right style="thin">
        <color rgb="FFDBE5F1"/>
      </right>
      <top/>
      <bottom style="thin">
        <color indexed="65"/>
      </bottom>
      <diagonal/>
    </border>
    <border>
      <left/>
      <right style="thin">
        <color rgb="FFDBE5F1"/>
      </right>
      <top/>
      <bottom style="thin">
        <color rgb="FFDBE5F1"/>
      </bottom>
      <diagonal/>
    </border>
    <border>
      <left style="thin">
        <color rgb="FFDBE5F1"/>
      </left>
      <right style="thin">
        <color rgb="FFDBE5F1"/>
      </right>
      <top/>
      <bottom style="thin">
        <color rgb="FFDBE5F1"/>
      </bottom>
      <diagonal/>
    </border>
    <border>
      <left/>
      <right/>
      <top/>
      <bottom style="thin">
        <color rgb="FFDBE5F1"/>
      </bottom>
      <diagonal/>
    </border>
    <border>
      <left/>
      <right style="thin">
        <color rgb="FFDBE5F1"/>
      </right>
      <top/>
      <bottom/>
      <diagonal/>
    </border>
    <border>
      <left style="thin">
        <color indexed="65"/>
      </left>
      <right/>
      <top style="thin">
        <color rgb="FFDBE5F1"/>
      </top>
      <bottom style="thin">
        <color indexed="65"/>
      </bottom>
      <diagonal/>
    </border>
    <border>
      <left style="thin">
        <color indexed="65"/>
      </left>
      <right/>
      <top/>
      <bottom style="thin">
        <color rgb="FFDBE5F1"/>
      </bottom>
      <diagonal/>
    </border>
    <border>
      <left style="thin">
        <color indexed="65"/>
      </left>
      <right style="thin">
        <color indexed="65"/>
      </right>
      <top style="thin">
        <color indexed="65"/>
      </top>
      <bottom style="thin">
        <color rgb="FFDBE5F1"/>
      </bottom>
      <diagonal/>
    </border>
    <border>
      <left style="thin">
        <color rgb="FFDBE5F1"/>
      </left>
      <right/>
      <top/>
      <bottom/>
      <diagonal/>
    </border>
    <border>
      <left style="thin">
        <color rgb="FFDBE5F1"/>
      </left>
      <right style="thin">
        <color rgb="FFDBE5F1"/>
      </right>
      <top style="thin">
        <color indexed="65"/>
      </top>
      <bottom style="thin">
        <color indexed="65"/>
      </bottom>
      <diagonal/>
    </border>
    <border>
      <left style="thin">
        <color rgb="FFDBE5F1"/>
      </left>
      <right style="thin">
        <color rgb="FFDBE5F1"/>
      </right>
      <top style="thin">
        <color rgb="FFDBE5F1"/>
      </top>
      <bottom style="thin">
        <color rgb="FFDBE5F1"/>
      </bottom>
      <diagonal/>
    </border>
    <border>
      <left style="thin">
        <color rgb="FFDBE5F1"/>
      </left>
      <right style="thin">
        <color rgb="FFDBE5F1"/>
      </right>
      <top style="thin">
        <color indexed="65"/>
      </top>
      <bottom style="thin">
        <color rgb="FFDBE5F1"/>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s>
  <cellStyleXfs count="4">
    <xf numFmtId="0" fontId="0" fillId="0" borderId="0"/>
    <xf numFmtId="0" fontId="5" fillId="0" borderId="0"/>
    <xf numFmtId="0" fontId="5" fillId="0" borderId="0"/>
    <xf numFmtId="0" fontId="15" fillId="0" borderId="0"/>
  </cellStyleXfs>
  <cellXfs count="99">
    <xf numFmtId="0" fontId="0" fillId="0" borderId="0" xfId="0"/>
    <xf numFmtId="0" fontId="1" fillId="0" borderId="0" xfId="0" applyFont="1" applyAlignment="1">
      <alignment vertical="center"/>
    </xf>
    <xf numFmtId="0" fontId="3" fillId="0" borderId="0" xfId="0" applyFont="1" applyAlignment="1">
      <alignment horizontal="left" vertical="center"/>
    </xf>
    <xf numFmtId="4" fontId="1" fillId="0" borderId="0" xfId="0" applyNumberFormat="1" applyFont="1" applyAlignment="1">
      <alignment vertical="center"/>
    </xf>
    <xf numFmtId="0" fontId="9" fillId="0" borderId="0" xfId="0" applyFont="1"/>
    <xf numFmtId="0" fontId="9" fillId="0" borderId="1" xfId="0" applyFont="1" applyBorder="1"/>
    <xf numFmtId="0" fontId="8" fillId="0" borderId="0" xfId="0" applyFont="1"/>
    <xf numFmtId="0" fontId="6" fillId="0" borderId="0" xfId="0" applyFont="1" applyAlignment="1">
      <alignment horizontal="left" indent="1"/>
    </xf>
    <xf numFmtId="0" fontId="10" fillId="0" borderId="0" xfId="0" applyFont="1"/>
    <xf numFmtId="0" fontId="9" fillId="0" borderId="6" xfId="0" applyFont="1" applyBorder="1"/>
    <xf numFmtId="0" fontId="6" fillId="0" borderId="5" xfId="0" applyFont="1" applyBorder="1" applyAlignment="1">
      <alignment horizontal="left" indent="1"/>
    </xf>
    <xf numFmtId="0" fontId="9" fillId="0" borderId="5" xfId="0" applyFont="1" applyBorder="1"/>
    <xf numFmtId="0" fontId="11" fillId="0" borderId="5" xfId="0" applyFont="1" applyBorder="1"/>
    <xf numFmtId="0" fontId="11" fillId="0" borderId="0" xfId="0" applyFont="1"/>
    <xf numFmtId="0" fontId="1" fillId="0" borderId="0" xfId="0" applyFont="1" applyAlignment="1">
      <alignment horizontal="center" vertical="center"/>
    </xf>
    <xf numFmtId="0" fontId="12" fillId="0" borderId="0" xfId="0" applyFont="1" applyAlignment="1">
      <alignment horizontal="left" indent="1"/>
    </xf>
    <xf numFmtId="0" fontId="7" fillId="2" borderId="0" xfId="0" applyFont="1" applyFill="1" applyAlignment="1">
      <alignment vertical="center" wrapText="1"/>
    </xf>
    <xf numFmtId="0" fontId="1" fillId="0" borderId="0" xfId="0" applyFont="1"/>
    <xf numFmtId="0" fontId="13" fillId="4" borderId="11" xfId="0" applyFont="1" applyFill="1" applyBorder="1" applyAlignment="1">
      <alignment horizontal="center" vertical="center" wrapText="1"/>
    </xf>
    <xf numFmtId="0" fontId="13" fillId="5"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xf>
    <xf numFmtId="0" fontId="14" fillId="0" borderId="15" xfId="0" applyFont="1" applyBorder="1" applyAlignment="1">
      <alignment horizontal="center" vertical="center"/>
    </xf>
    <xf numFmtId="9" fontId="14" fillId="0" borderId="15" xfId="0" applyNumberFormat="1" applyFont="1" applyBorder="1" applyAlignment="1">
      <alignment horizontal="center" vertical="center"/>
    </xf>
    <xf numFmtId="0" fontId="14" fillId="6" borderId="15" xfId="0" applyFont="1" applyFill="1" applyBorder="1" applyAlignment="1">
      <alignment horizontal="center" vertical="center"/>
    </xf>
    <xf numFmtId="0" fontId="13" fillId="3" borderId="16" xfId="0" applyFont="1" applyFill="1" applyBorder="1" applyAlignment="1">
      <alignment horizontal="center" vertical="center"/>
    </xf>
    <xf numFmtId="0" fontId="13" fillId="0" borderId="15" xfId="0" applyFont="1" applyBorder="1" applyAlignment="1">
      <alignment horizontal="center" vertical="center"/>
    </xf>
    <xf numFmtId="0" fontId="1" fillId="0" borderId="17" xfId="0" applyFont="1" applyBorder="1"/>
    <xf numFmtId="0" fontId="1" fillId="0" borderId="18" xfId="0" applyFont="1" applyBorder="1"/>
    <xf numFmtId="0" fontId="1" fillId="0" borderId="20" xfId="0" applyFont="1" applyBorder="1"/>
    <xf numFmtId="0" fontId="13" fillId="4" borderId="21" xfId="0" applyFont="1" applyFill="1" applyBorder="1" applyAlignment="1">
      <alignment horizontal="center" vertical="center" wrapText="1"/>
    </xf>
    <xf numFmtId="0" fontId="13" fillId="5" borderId="21" xfId="0" applyFont="1" applyFill="1" applyBorder="1" applyAlignment="1">
      <alignment horizontal="center" vertical="center" wrapText="1"/>
    </xf>
    <xf numFmtId="0" fontId="1" fillId="0" borderId="22" xfId="0" applyFont="1" applyBorder="1"/>
    <xf numFmtId="0" fontId="13" fillId="3" borderId="23" xfId="0" applyFont="1" applyFill="1" applyBorder="1" applyAlignment="1">
      <alignment horizontal="center" vertical="center"/>
    </xf>
    <xf numFmtId="0" fontId="14" fillId="0" borderId="24" xfId="0" applyFont="1" applyBorder="1" applyAlignment="1">
      <alignment horizontal="center" vertical="center"/>
    </xf>
    <xf numFmtId="9" fontId="14" fillId="0" borderId="24" xfId="0" applyNumberFormat="1" applyFont="1" applyBorder="1" applyAlignment="1">
      <alignment horizontal="center" vertical="center"/>
    </xf>
    <xf numFmtId="0" fontId="14" fillId="6" borderId="24" xfId="0" applyFont="1" applyFill="1" applyBorder="1" applyAlignment="1">
      <alignment horizontal="center" vertical="center"/>
    </xf>
    <xf numFmtId="0" fontId="13" fillId="3" borderId="25" xfId="0" applyFont="1" applyFill="1" applyBorder="1" applyAlignment="1">
      <alignment horizontal="center" vertical="center"/>
    </xf>
    <xf numFmtId="0" fontId="13" fillId="0" borderId="24" xfId="0" applyFont="1" applyBorder="1" applyAlignment="1">
      <alignment horizontal="center" vertical="center"/>
    </xf>
    <xf numFmtId="0" fontId="2" fillId="0" borderId="0" xfId="0" applyFont="1"/>
    <xf numFmtId="0" fontId="19" fillId="0" borderId="0" xfId="0" applyFont="1" applyAlignment="1">
      <alignment vertical="center"/>
    </xf>
    <xf numFmtId="0" fontId="16" fillId="0" borderId="0" xfId="0" applyFont="1" applyAlignment="1">
      <alignment vertical="center"/>
    </xf>
    <xf numFmtId="0" fontId="19" fillId="0" borderId="0" xfId="0" quotePrefix="1" applyFont="1" applyAlignment="1">
      <alignment vertical="center"/>
    </xf>
    <xf numFmtId="0" fontId="16" fillId="0" borderId="0" xfId="0" applyFont="1" applyAlignment="1">
      <alignment horizontal="center" vertical="center"/>
    </xf>
    <xf numFmtId="0" fontId="16" fillId="0" borderId="2" xfId="0" quotePrefix="1" applyFont="1" applyBorder="1" applyAlignment="1">
      <alignment vertical="center" wrapText="1"/>
    </xf>
    <xf numFmtId="0" fontId="16" fillId="0" borderId="2" xfId="0" applyFont="1" applyBorder="1" applyAlignment="1" applyProtection="1">
      <alignment horizontal="center" vertical="center"/>
      <protection locked="0"/>
    </xf>
    <xf numFmtId="0" fontId="16" fillId="0" borderId="0" xfId="0" quotePrefix="1" applyFont="1" applyAlignment="1">
      <alignment vertical="center" wrapText="1"/>
    </xf>
    <xf numFmtId="0" fontId="16" fillId="0" borderId="0" xfId="0" applyFont="1" applyAlignment="1" applyProtection="1">
      <alignment horizontal="center" vertical="center"/>
      <protection locked="0"/>
    </xf>
    <xf numFmtId="0" fontId="19" fillId="0" borderId="0" xfId="0" applyFont="1" applyAlignment="1">
      <alignment horizontal="left" vertical="center"/>
    </xf>
    <xf numFmtId="0" fontId="16" fillId="0" borderId="4" xfId="0" quotePrefix="1" applyFont="1" applyBorder="1" applyAlignment="1">
      <alignment vertical="center" wrapText="1"/>
    </xf>
    <xf numFmtId="0" fontId="16" fillId="0" borderId="4" xfId="0" applyFont="1" applyBorder="1" applyAlignment="1" applyProtection="1">
      <alignment horizontal="center" vertical="center"/>
      <protection locked="0"/>
    </xf>
    <xf numFmtId="0" fontId="21" fillId="0" borderId="0" xfId="0" applyFont="1" applyAlignment="1">
      <alignment horizontal="left" vertical="center"/>
    </xf>
    <xf numFmtId="0" fontId="23" fillId="0" borderId="26" xfId="0" applyFont="1" applyBorder="1" applyAlignment="1">
      <alignment wrapText="1"/>
    </xf>
    <xf numFmtId="4" fontId="16" fillId="8" borderId="26" xfId="0" applyNumberFormat="1" applyFont="1" applyFill="1" applyBorder="1" applyAlignment="1">
      <alignment horizontal="center" vertical="center" wrapText="1"/>
    </xf>
    <xf numFmtId="0" fontId="16" fillId="9" borderId="2" xfId="0" quotePrefix="1" applyFont="1" applyFill="1" applyBorder="1" applyAlignment="1">
      <alignment horizontal="center" vertical="center" wrapText="1"/>
    </xf>
    <xf numFmtId="0" fontId="16" fillId="8" borderId="26" xfId="0" applyFont="1" applyFill="1" applyBorder="1" applyAlignment="1">
      <alignment horizontal="center" vertical="center"/>
    </xf>
    <xf numFmtId="0" fontId="16" fillId="8" borderId="26" xfId="0" applyFont="1" applyFill="1" applyBorder="1" applyAlignment="1">
      <alignment vertical="center" wrapText="1"/>
    </xf>
    <xf numFmtId="0" fontId="16" fillId="8" borderId="26" xfId="0" quotePrefix="1" applyFont="1" applyFill="1" applyBorder="1" applyAlignment="1">
      <alignment vertical="center" wrapText="1"/>
    </xf>
    <xf numFmtId="0" fontId="19" fillId="8" borderId="26" xfId="0" applyFont="1" applyFill="1" applyBorder="1" applyAlignment="1">
      <alignment horizontal="center" vertical="center"/>
    </xf>
    <xf numFmtId="0" fontId="16" fillId="10" borderId="0" xfId="0" quotePrefix="1" applyFont="1" applyFill="1" applyAlignment="1">
      <alignment horizontal="center" vertical="center" wrapText="1"/>
    </xf>
    <xf numFmtId="0" fontId="16" fillId="10" borderId="0" xfId="0" quotePrefix="1" applyFont="1" applyFill="1" applyAlignment="1">
      <alignment vertical="center" wrapText="1"/>
    </xf>
    <xf numFmtId="0" fontId="23" fillId="7" borderId="0" xfId="0" applyFont="1" applyFill="1" applyAlignment="1">
      <alignment wrapText="1"/>
    </xf>
    <xf numFmtId="0" fontId="1" fillId="7" borderId="0" xfId="0" applyFont="1" applyFill="1" applyAlignment="1">
      <alignment vertical="center"/>
    </xf>
    <xf numFmtId="0" fontId="16" fillId="11" borderId="2" xfId="0" quotePrefix="1" applyFont="1" applyFill="1" applyBorder="1" applyAlignment="1">
      <alignment horizontal="center" vertical="center" wrapText="1"/>
    </xf>
    <xf numFmtId="0" fontId="16" fillId="11" borderId="2" xfId="0" quotePrefix="1" applyFont="1" applyFill="1" applyBorder="1" applyAlignment="1">
      <alignment vertical="center" wrapText="1"/>
    </xf>
    <xf numFmtId="0" fontId="16" fillId="11" borderId="2" xfId="0" quotePrefix="1" applyFont="1" applyFill="1" applyBorder="1" applyAlignment="1">
      <alignment horizontal="left" vertical="center" wrapText="1"/>
    </xf>
    <xf numFmtId="0" fontId="16" fillId="12" borderId="2" xfId="0" applyFont="1" applyFill="1" applyBorder="1" applyAlignment="1">
      <alignment horizontal="center" vertical="center"/>
    </xf>
    <xf numFmtId="4" fontId="1" fillId="7" borderId="0" xfId="0" applyNumberFormat="1" applyFont="1" applyFill="1" applyAlignment="1">
      <alignment vertical="center"/>
    </xf>
    <xf numFmtId="49" fontId="19" fillId="12" borderId="2" xfId="0" applyNumberFormat="1" applyFont="1" applyFill="1" applyBorder="1" applyAlignment="1">
      <alignment horizontal="center" vertical="center" wrapText="1"/>
    </xf>
    <xf numFmtId="0" fontId="25" fillId="0" borderId="2" xfId="0" quotePrefix="1" applyFont="1" applyBorder="1" applyAlignment="1">
      <alignment vertical="center" wrapText="1"/>
    </xf>
    <xf numFmtId="0" fontId="19" fillId="13" borderId="2" xfId="0" quotePrefix="1" applyFont="1" applyFill="1" applyBorder="1" applyAlignment="1">
      <alignment horizontal="center" vertical="center" wrapText="1"/>
    </xf>
    <xf numFmtId="0" fontId="19" fillId="13" borderId="2" xfId="0" quotePrefix="1" applyFont="1" applyFill="1" applyBorder="1" applyAlignment="1">
      <alignment vertical="center" wrapText="1"/>
    </xf>
    <xf numFmtId="0" fontId="26" fillId="14" borderId="2" xfId="0" applyFont="1" applyFill="1" applyBorder="1" applyAlignment="1">
      <alignment wrapText="1"/>
    </xf>
    <xf numFmtId="0" fontId="27" fillId="0" borderId="0" xfId="0" applyFont="1" applyAlignment="1">
      <alignment vertical="center"/>
    </xf>
    <xf numFmtId="0" fontId="1" fillId="0" borderId="2" xfId="0" applyFont="1" applyBorder="1" applyAlignment="1">
      <alignment vertical="center"/>
    </xf>
    <xf numFmtId="0" fontId="19" fillId="0" borderId="0" xfId="0" quotePrefix="1" applyFont="1" applyAlignment="1">
      <alignment vertical="center" wrapText="1"/>
    </xf>
    <xf numFmtId="0" fontId="19" fillId="0" borderId="0" xfId="0" quotePrefix="1" applyFont="1" applyAlignment="1">
      <alignment horizontal="left" vertical="center" wrapText="1"/>
    </xf>
    <xf numFmtId="0" fontId="1" fillId="0" borderId="5" xfId="0" applyFont="1" applyBorder="1" applyAlignment="1">
      <alignment vertical="center"/>
    </xf>
    <xf numFmtId="0" fontId="28" fillId="0" borderId="2" xfId="0" quotePrefix="1" applyFont="1" applyBorder="1" applyAlignment="1">
      <alignment vertical="center" wrapText="1"/>
    </xf>
    <xf numFmtId="0" fontId="1" fillId="0" borderId="0" xfId="0" applyFont="1" applyAlignment="1">
      <alignment vertical="center" wrapText="1"/>
    </xf>
    <xf numFmtId="0" fontId="18" fillId="8" borderId="27" xfId="0" applyFont="1" applyFill="1" applyBorder="1" applyAlignment="1">
      <alignment horizontal="center" vertical="center" wrapText="1"/>
    </xf>
    <xf numFmtId="0" fontId="17" fillId="9" borderId="0" xfId="0" applyFont="1" applyFill="1"/>
    <xf numFmtId="0" fontId="18" fillId="11" borderId="3" xfId="0" applyFont="1" applyFill="1" applyBorder="1" applyAlignment="1">
      <alignment horizontal="center" vertical="center" wrapText="1"/>
    </xf>
    <xf numFmtId="0" fontId="18" fillId="11" borderId="0" xfId="0" applyFont="1" applyFill="1" applyAlignment="1">
      <alignment horizontal="center" vertical="center" wrapText="1"/>
    </xf>
    <xf numFmtId="0" fontId="19" fillId="0" borderId="0" xfId="0" quotePrefix="1" applyFont="1" applyAlignment="1">
      <alignment horizontal="left" vertical="center" wrapText="1"/>
    </xf>
    <xf numFmtId="0" fontId="11" fillId="0" borderId="0" xfId="0" applyFont="1" applyAlignment="1">
      <alignment horizontal="left"/>
    </xf>
    <xf numFmtId="0" fontId="11" fillId="0" borderId="0" xfId="0" applyFont="1" applyAlignment="1">
      <alignment horizontal="center"/>
    </xf>
    <xf numFmtId="0" fontId="11" fillId="0" borderId="5" xfId="0" applyFont="1" applyBorder="1" applyAlignment="1">
      <alignment horizontal="center"/>
    </xf>
    <xf numFmtId="0" fontId="7" fillId="2" borderId="3" xfId="0" applyFont="1" applyFill="1" applyBorder="1" applyAlignment="1">
      <alignment horizontal="center" vertical="center" wrapText="1"/>
    </xf>
    <xf numFmtId="0" fontId="7" fillId="2" borderId="0" xfId="0" applyFont="1" applyFill="1" applyAlignment="1">
      <alignment horizontal="center" vertical="center" wrapText="1"/>
    </xf>
    <xf numFmtId="0" fontId="13" fillId="3" borderId="7" xfId="0" applyFont="1" applyFill="1" applyBorder="1" applyAlignment="1">
      <alignment horizontal="center" vertical="center" wrapText="1"/>
    </xf>
    <xf numFmtId="0" fontId="13" fillId="3" borderId="10" xfId="0" applyFont="1" applyFill="1" applyBorder="1" applyAlignment="1">
      <alignment horizontal="left" vertical="top" wrapText="1"/>
    </xf>
    <xf numFmtId="0" fontId="13" fillId="4" borderId="19"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5" borderId="19"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3" fillId="5" borderId="9" xfId="0" applyFont="1" applyFill="1" applyBorder="1" applyAlignment="1">
      <alignment horizontal="center" vertical="center" wrapText="1"/>
    </xf>
  </cellXfs>
  <cellStyles count="4">
    <cellStyle name="Normal" xfId="0" builtinId="0"/>
    <cellStyle name="Normal 2" xfId="2" xr:uid="{00000000-0005-0000-0000-000001000000}"/>
    <cellStyle name="Normal 2 2" xfId="3" xr:uid="{00000000-0005-0000-0000-000002000000}"/>
    <cellStyle name="Normal 3" xfId="1" xr:uid="{00000000-0005-0000-0000-000003000000}"/>
  </cellStyles>
  <dxfs count="0"/>
  <tableStyles count="0" defaultTableStyle="TableStyleMedium2" defaultPivotStyle="PivotStyleLight16"/>
  <colors>
    <mruColors>
      <color rgb="FF008000"/>
      <color rgb="FFFF6600"/>
      <color rgb="FFFF99FF"/>
      <color rgb="FF2F4077"/>
      <color rgb="FFFF732C"/>
      <color rgb="FFE7FEFF"/>
      <color rgb="FF006A6F"/>
      <color rgb="FFD0C3B7"/>
      <color rgb="FFFF9999"/>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247\Commun_PremiumConsulting\Users\C&#233;cileDarcheGiorgi\Premium%20Consulting%20Dropbox\C&#233;cile%20Darche\SPM\2023\Donn&#233;es%20travaill&#233;es\mod&#233;lisation_SPM_1104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s pures"/>
      <sheetName val="Table INSEE 2019"/>
      <sheetName val="Hypothèses supplémentaires"/>
      <sheetName val="Détail évolution exposition"/>
      <sheetName val="Détail évolution exposition v2"/>
      <sheetName val="Eléments de démographie"/>
      <sheetName val="démo actifs - retraités"/>
      <sheetName val="Parcours Utilisateur"/>
      <sheetName val="Block Osmose"/>
      <sheetName val="Trajectoire_coût_par_poste"/>
      <sheetName val="Services"/>
      <sheetName val="Données mutuelle"/>
      <sheetName val="Données MAEE"/>
      <sheetName val="Retraités SPM"/>
      <sheetName val="Synthèse SPM"/>
      <sheetName val="Données d'entrées"/>
      <sheetName val="Verifications"/>
      <sheetName val="Synthèse cotisations"/>
      <sheetName val="Préparation projections"/>
      <sheetName val="Projections financières"/>
      <sheetName val="Options"/>
      <sheetName val="Options - Feuille de calcul"/>
      <sheetName val="Restitution"/>
      <sheetName val="Rationalisation evol impact enf"/>
      <sheetName val="Vérification Cot réf - Cot éq"/>
      <sheetName val="Préparation projections v1"/>
      <sheetName val="Projections financières v1"/>
      <sheetName val="Préparation projections v2"/>
      <sheetName val="Projections financières v2"/>
      <sheetName val="Tableau de bord"/>
      <sheetName val="Accord Interministeriel FPE"/>
      <sheetName val="Décret 2022-633 22042022"/>
      <sheetName val="Loi Ev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C2" t="str">
            <v>0.00</v>
          </cell>
        </row>
        <row r="233">
          <cell r="B233">
            <v>9.66</v>
          </cell>
        </row>
        <row r="234">
          <cell r="B234">
            <v>0.03</v>
          </cell>
        </row>
      </sheetData>
      <sheetData sheetId="16"/>
      <sheetData sheetId="17"/>
      <sheetData sheetId="18">
        <row r="2">
          <cell r="I2">
            <v>0.13270000000000001</v>
          </cell>
        </row>
        <row r="3">
          <cell r="I3">
            <v>0.15000000000000002</v>
          </cell>
        </row>
        <row r="4">
          <cell r="I4">
            <v>0.15000000000000002</v>
          </cell>
        </row>
        <row r="5">
          <cell r="I5">
            <v>8.0000000000000002E-3</v>
          </cell>
        </row>
        <row r="121">
          <cell r="D121">
            <v>1</v>
          </cell>
          <cell r="H121">
            <v>1</v>
          </cell>
        </row>
      </sheetData>
      <sheetData sheetId="19"/>
      <sheetData sheetId="20">
        <row r="46">
          <cell r="C46">
            <v>68.167039839644517</v>
          </cell>
          <cell r="D46">
            <v>100.24987799987518</v>
          </cell>
          <cell r="E46">
            <v>128.39911204184804</v>
          </cell>
          <cell r="F46">
            <v>157.35849451298276</v>
          </cell>
        </row>
        <row r="47">
          <cell r="C47">
            <v>120.49872628405929</v>
          </cell>
          <cell r="D47">
            <v>182.14732855942879</v>
          </cell>
          <cell r="E47">
            <v>226.97082774083967</v>
          </cell>
          <cell r="F47">
            <v>285.90986815673762</v>
          </cell>
        </row>
        <row r="48">
          <cell r="C48">
            <v>85.320316372761482</v>
          </cell>
          <cell r="D48">
            <v>128.32313206872089</v>
          </cell>
          <cell r="E48">
            <v>160.7089421392316</v>
          </cell>
          <cell r="F48">
            <v>201.42403438685204</v>
          </cell>
        </row>
        <row r="56">
          <cell r="C56">
            <v>0.15</v>
          </cell>
          <cell r="D56">
            <v>0.1</v>
          </cell>
          <cell r="E56">
            <v>0.3</v>
          </cell>
          <cell r="F56">
            <v>0.2</v>
          </cell>
        </row>
        <row r="57">
          <cell r="C57">
            <v>0.3</v>
          </cell>
          <cell r="D57">
            <v>0.2</v>
          </cell>
          <cell r="E57">
            <v>0.4</v>
          </cell>
          <cell r="F57">
            <v>0.45</v>
          </cell>
        </row>
        <row r="66">
          <cell r="C66">
            <v>0.15000000000000002</v>
          </cell>
          <cell r="D66">
            <v>0.15000000000000002</v>
          </cell>
          <cell r="E66">
            <v>0.15000000000000002</v>
          </cell>
          <cell r="F66">
            <v>0.15000000000000002</v>
          </cell>
          <cell r="G66">
            <v>0.15000000000000002</v>
          </cell>
          <cell r="H66">
            <v>0.15000000000000002</v>
          </cell>
          <cell r="I66">
            <v>0.15000000000000002</v>
          </cell>
          <cell r="J66">
            <v>0.15000000000000002</v>
          </cell>
        </row>
        <row r="72">
          <cell r="C72">
            <v>0.13270000000000001</v>
          </cell>
          <cell r="E72">
            <v>0.20269999999999999</v>
          </cell>
        </row>
        <row r="73">
          <cell r="C73">
            <v>0.03</v>
          </cell>
          <cell r="D73">
            <v>0.03</v>
          </cell>
          <cell r="E73">
            <v>0.03</v>
          </cell>
          <cell r="F73">
            <v>0.03</v>
          </cell>
        </row>
        <row r="78">
          <cell r="C78">
            <v>0.1</v>
          </cell>
          <cell r="D78">
            <v>0.1</v>
          </cell>
          <cell r="E78">
            <v>0.1</v>
          </cell>
          <cell r="F78">
            <v>0.1</v>
          </cell>
        </row>
        <row r="79">
          <cell r="C79">
            <v>0.1</v>
          </cell>
          <cell r="D79">
            <v>0.1</v>
          </cell>
          <cell r="E79">
            <v>0.1</v>
          </cell>
          <cell r="F79">
            <v>0.1</v>
          </cell>
        </row>
      </sheetData>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6">
    <tabColor rgb="FF2F4077"/>
  </sheetPr>
  <dimension ref="A1:G27"/>
  <sheetViews>
    <sheetView showGridLines="0" tabSelected="1" zoomScaleNormal="100" workbookViewId="0">
      <selection sqref="A1:E1"/>
    </sheetView>
  </sheetViews>
  <sheetFormatPr baseColWidth="10" defaultColWidth="11.5703125" defaultRowHeight="14.25"/>
  <cols>
    <col min="1" max="1" width="16.85546875" style="14" customWidth="1"/>
    <col min="2" max="2" width="74.42578125" style="1" customWidth="1"/>
    <col min="3" max="3" width="45.5703125" style="1" customWidth="1"/>
    <col min="4" max="4" width="74.42578125" style="1" customWidth="1"/>
    <col min="5" max="6" width="31.42578125" style="1" customWidth="1"/>
    <col min="7" max="8" width="13.5703125" style="1" customWidth="1"/>
    <col min="9" max="16384" width="11.5703125" style="1"/>
  </cols>
  <sheetData>
    <row r="1" spans="1:7" ht="77.099999999999994" customHeight="1">
      <c r="A1" s="81" t="s">
        <v>253</v>
      </c>
      <c r="B1" s="82"/>
      <c r="C1" s="82"/>
      <c r="D1" s="82"/>
      <c r="E1" s="82"/>
    </row>
    <row r="2" spans="1:7" ht="18">
      <c r="A2" s="44"/>
      <c r="B2" s="52"/>
      <c r="C2" s="52"/>
      <c r="D2" s="42"/>
      <c r="E2" s="42"/>
    </row>
    <row r="3" spans="1:7" ht="15">
      <c r="A3" s="41" t="s">
        <v>115</v>
      </c>
      <c r="B3" s="41"/>
      <c r="C3" s="42"/>
      <c r="D3" s="42"/>
      <c r="E3" s="42"/>
    </row>
    <row r="4" spans="1:7" ht="15">
      <c r="A4" s="41"/>
      <c r="B4" s="41"/>
      <c r="C4" s="42"/>
      <c r="D4" s="42"/>
      <c r="E4" s="42"/>
    </row>
    <row r="5" spans="1:7" ht="15">
      <c r="A5" s="43" t="s">
        <v>230</v>
      </c>
      <c r="B5" s="41"/>
      <c r="C5" s="42"/>
      <c r="D5" s="42"/>
      <c r="E5" s="42"/>
    </row>
    <row r="6" spans="1:7" ht="15">
      <c r="A6" s="44"/>
      <c r="B6" s="41"/>
      <c r="C6" s="41"/>
      <c r="D6" s="42"/>
      <c r="E6" s="42"/>
    </row>
    <row r="7" spans="1:7" ht="27.75" customHeight="1">
      <c r="A7" s="56" t="s">
        <v>0</v>
      </c>
      <c r="B7" s="59" t="s">
        <v>1</v>
      </c>
      <c r="C7" s="56" t="s">
        <v>2</v>
      </c>
      <c r="D7" s="56" t="s">
        <v>248</v>
      </c>
      <c r="E7" s="54" t="s">
        <v>4</v>
      </c>
    </row>
    <row r="8" spans="1:7" ht="51.75" customHeight="1">
      <c r="A8" s="55" t="s">
        <v>137</v>
      </c>
      <c r="B8" s="57" t="s">
        <v>5</v>
      </c>
      <c r="C8" s="45"/>
      <c r="D8" s="79" t="s">
        <v>6</v>
      </c>
      <c r="E8" s="46"/>
      <c r="G8" s="3"/>
    </row>
    <row r="9" spans="1:7" ht="18">
      <c r="A9" s="71"/>
      <c r="B9" s="72" t="s">
        <v>227</v>
      </c>
      <c r="C9" s="73"/>
      <c r="D9" s="73"/>
      <c r="E9" s="73"/>
      <c r="F9" s="74"/>
    </row>
    <row r="10" spans="1:7" ht="14.25" customHeight="1">
      <c r="A10" s="55" t="s">
        <v>232</v>
      </c>
      <c r="B10" s="58" t="s">
        <v>228</v>
      </c>
      <c r="C10" s="53"/>
      <c r="D10" s="79" t="s">
        <v>6</v>
      </c>
      <c r="E10" s="53"/>
    </row>
    <row r="11" spans="1:7" ht="14.25" customHeight="1">
      <c r="A11" s="55" t="s">
        <v>233</v>
      </c>
      <c r="B11" s="58" t="s">
        <v>229</v>
      </c>
      <c r="C11" s="53"/>
      <c r="D11" s="79" t="s">
        <v>6</v>
      </c>
      <c r="E11" s="53"/>
    </row>
    <row r="12" spans="1:7" ht="14.25" customHeight="1">
      <c r="A12" s="55" t="s">
        <v>234</v>
      </c>
      <c r="B12" s="58" t="s">
        <v>231</v>
      </c>
      <c r="C12" s="53"/>
      <c r="D12" s="79" t="s">
        <v>6</v>
      </c>
      <c r="E12" s="53"/>
    </row>
    <row r="13" spans="1:7" ht="14.25" customHeight="1">
      <c r="A13" s="44"/>
      <c r="B13" s="42"/>
      <c r="C13" s="42"/>
      <c r="D13" s="42"/>
      <c r="E13" s="42"/>
    </row>
    <row r="14" spans="1:7" ht="14.25" customHeight="1">
      <c r="A14" s="44"/>
      <c r="B14" s="42"/>
      <c r="C14" s="42"/>
      <c r="D14" s="42"/>
      <c r="E14" s="42"/>
    </row>
    <row r="15" spans="1:7" ht="14.25" customHeight="1">
      <c r="A15" s="43" t="s">
        <v>7</v>
      </c>
      <c r="B15" s="42"/>
      <c r="C15" s="42"/>
      <c r="D15" s="42"/>
      <c r="E15" s="42"/>
    </row>
    <row r="16" spans="1:7" ht="14.25" customHeight="1">
      <c r="A16" s="44"/>
      <c r="B16" s="42"/>
      <c r="C16" s="42"/>
      <c r="D16" s="42"/>
      <c r="E16" s="42"/>
    </row>
    <row r="17" spans="1:5" ht="27.75" customHeight="1">
      <c r="A17" s="56" t="s">
        <v>0</v>
      </c>
      <c r="B17" s="59" t="s">
        <v>130</v>
      </c>
      <c r="C17" s="56" t="s">
        <v>2</v>
      </c>
      <c r="D17" s="56" t="s">
        <v>248</v>
      </c>
      <c r="E17" s="54" t="s">
        <v>4</v>
      </c>
    </row>
    <row r="18" spans="1:5" ht="14.25" customHeight="1">
      <c r="A18" s="55" t="s">
        <v>138</v>
      </c>
      <c r="B18" s="58" t="s">
        <v>8</v>
      </c>
      <c r="C18" s="53"/>
      <c r="D18" s="79" t="s">
        <v>6</v>
      </c>
      <c r="E18" s="53"/>
    </row>
    <row r="19" spans="1:5" ht="14.25" customHeight="1">
      <c r="A19" s="55" t="s">
        <v>139</v>
      </c>
      <c r="B19" s="58" t="s">
        <v>9</v>
      </c>
      <c r="C19" s="53"/>
      <c r="D19" s="79" t="s">
        <v>6</v>
      </c>
      <c r="E19" s="53"/>
    </row>
    <row r="20" spans="1:5" ht="14.25" customHeight="1">
      <c r="A20" s="55" t="s">
        <v>140</v>
      </c>
      <c r="B20" s="58" t="s">
        <v>10</v>
      </c>
      <c r="C20" s="53"/>
      <c r="D20" s="79" t="s">
        <v>6</v>
      </c>
      <c r="E20" s="53"/>
    </row>
    <row r="21" spans="1:5" ht="14.25" customHeight="1">
      <c r="A21" s="55" t="s">
        <v>141</v>
      </c>
      <c r="B21" s="58" t="s">
        <v>109</v>
      </c>
      <c r="C21" s="53"/>
      <c r="D21" s="79" t="s">
        <v>6</v>
      </c>
      <c r="E21" s="53"/>
    </row>
    <row r="22" spans="1:5" s="63" customFormat="1" ht="14.25" customHeight="1">
      <c r="A22" s="60"/>
      <c r="B22" s="61"/>
      <c r="C22" s="62"/>
      <c r="D22" s="62"/>
      <c r="E22" s="62"/>
    </row>
    <row r="23" spans="1:5" s="63" customFormat="1" ht="14.25" customHeight="1">
      <c r="A23" s="60"/>
      <c r="B23" s="61"/>
      <c r="C23" s="62"/>
      <c r="D23" s="62"/>
      <c r="E23" s="62"/>
    </row>
    <row r="24" spans="1:5" s="63" customFormat="1" ht="14.25" customHeight="1">
      <c r="A24" s="60"/>
      <c r="B24" s="61"/>
      <c r="C24" s="62"/>
      <c r="D24" s="62"/>
      <c r="E24" s="62"/>
    </row>
    <row r="25" spans="1:5">
      <c r="A25" s="44"/>
      <c r="B25" s="42"/>
      <c r="C25" s="42"/>
      <c r="D25" s="42"/>
      <c r="E25" s="42"/>
    </row>
    <row r="26" spans="1:5">
      <c r="A26" s="1"/>
    </row>
    <row r="27" spans="1:5">
      <c r="A27" s="1"/>
    </row>
  </sheetData>
  <sheetProtection formatCells="0" formatRows="0"/>
  <mergeCells count="1">
    <mergeCell ref="A1:E1"/>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4">
    <tabColor rgb="FFFF732C"/>
    <pageSetUpPr fitToPage="1"/>
  </sheetPr>
  <dimension ref="A1:AJ113"/>
  <sheetViews>
    <sheetView showGridLines="0" zoomScaleNormal="100" workbookViewId="0">
      <selection sqref="A1:E1"/>
    </sheetView>
  </sheetViews>
  <sheetFormatPr baseColWidth="10" defaultColWidth="11.5703125" defaultRowHeight="18"/>
  <cols>
    <col min="1" max="1" width="18.42578125" style="14" customWidth="1"/>
    <col min="2" max="2" width="76.5703125" style="1" customWidth="1"/>
    <col min="3" max="3" width="45.5703125" style="1" customWidth="1"/>
    <col min="4" max="4" width="74.42578125" style="1" customWidth="1"/>
    <col min="5" max="5" width="31.42578125" style="1" customWidth="1"/>
    <col min="6" max="6" width="8.5703125" style="74" customWidth="1"/>
    <col min="7" max="8" width="13.5703125" style="1" customWidth="1"/>
    <col min="9" max="16384" width="11.5703125" style="1"/>
  </cols>
  <sheetData>
    <row r="1" spans="1:7" ht="84" customHeight="1">
      <c r="A1" s="83" t="s">
        <v>254</v>
      </c>
      <c r="B1" s="84"/>
      <c r="C1" s="84"/>
      <c r="D1" s="84"/>
      <c r="E1" s="84"/>
    </row>
    <row r="2" spans="1:7">
      <c r="B2" s="2"/>
      <c r="C2" s="2"/>
    </row>
    <row r="3" spans="1:7">
      <c r="A3" s="41" t="s">
        <v>116</v>
      </c>
      <c r="B3" s="41"/>
      <c r="C3" s="42"/>
      <c r="D3" s="42"/>
      <c r="E3" s="42"/>
    </row>
    <row r="4" spans="1:7">
      <c r="A4" s="41"/>
      <c r="B4" s="41"/>
      <c r="C4" s="42"/>
      <c r="D4" s="42"/>
      <c r="E4" s="42"/>
    </row>
    <row r="5" spans="1:7">
      <c r="A5" s="49" t="s">
        <v>117</v>
      </c>
      <c r="B5" s="42"/>
      <c r="C5" s="42"/>
      <c r="D5" s="42"/>
      <c r="E5" s="42"/>
    </row>
    <row r="6" spans="1:7">
      <c r="A6" s="42"/>
      <c r="B6" s="42"/>
      <c r="C6" s="42"/>
      <c r="D6" s="42"/>
      <c r="E6" s="42"/>
    </row>
    <row r="7" spans="1:7" ht="45">
      <c r="A7" s="67" t="s">
        <v>0</v>
      </c>
      <c r="B7" s="69" t="s">
        <v>136</v>
      </c>
      <c r="C7" s="69" t="s">
        <v>2</v>
      </c>
      <c r="D7" s="69" t="s">
        <v>3</v>
      </c>
      <c r="E7" s="69" t="s">
        <v>4</v>
      </c>
    </row>
    <row r="8" spans="1:7" ht="42.75">
      <c r="A8" s="64" t="s">
        <v>11</v>
      </c>
      <c r="B8" s="66" t="s">
        <v>12</v>
      </c>
      <c r="C8" s="45"/>
      <c r="D8" s="45"/>
      <c r="E8" s="46"/>
    </row>
    <row r="9" spans="1:7" ht="42.75">
      <c r="A9" s="64" t="s">
        <v>13</v>
      </c>
      <c r="B9" s="66" t="s">
        <v>14</v>
      </c>
      <c r="C9" s="45"/>
      <c r="D9" s="45"/>
      <c r="E9" s="46"/>
    </row>
    <row r="10" spans="1:7" ht="28.5">
      <c r="A10" s="64" t="s">
        <v>15</v>
      </c>
      <c r="B10" s="66" t="s">
        <v>218</v>
      </c>
      <c r="C10" s="45"/>
      <c r="D10" s="70" t="s">
        <v>16</v>
      </c>
      <c r="E10" s="46"/>
      <c r="G10" s="3"/>
    </row>
    <row r="11" spans="1:7">
      <c r="A11" s="42"/>
      <c r="B11" s="42"/>
      <c r="C11" s="42"/>
      <c r="D11" s="42"/>
      <c r="E11" s="42"/>
      <c r="G11" s="3"/>
    </row>
    <row r="12" spans="1:7">
      <c r="A12" s="42"/>
      <c r="B12" s="42"/>
      <c r="C12" s="42"/>
      <c r="D12" s="42"/>
      <c r="E12" s="42"/>
      <c r="G12" s="3"/>
    </row>
    <row r="13" spans="1:7">
      <c r="A13" s="43" t="s">
        <v>186</v>
      </c>
      <c r="B13" s="47"/>
      <c r="C13" s="47"/>
      <c r="D13" s="47"/>
      <c r="E13" s="48"/>
    </row>
    <row r="14" spans="1:7">
      <c r="A14" s="43"/>
      <c r="B14" s="47"/>
      <c r="C14" s="47"/>
      <c r="D14" s="47"/>
      <c r="E14" s="48"/>
    </row>
    <row r="15" spans="1:7" ht="45">
      <c r="A15" s="67" t="s">
        <v>0</v>
      </c>
      <c r="B15" s="69" t="s">
        <v>143</v>
      </c>
      <c r="C15" s="69" t="s">
        <v>2</v>
      </c>
      <c r="D15" s="69" t="s">
        <v>3</v>
      </c>
      <c r="E15" s="69" t="s">
        <v>4</v>
      </c>
    </row>
    <row r="16" spans="1:7" ht="28.5">
      <c r="A16" s="64" t="s">
        <v>17</v>
      </c>
      <c r="B16" s="66" t="s">
        <v>196</v>
      </c>
      <c r="C16" s="75"/>
      <c r="D16" s="75"/>
      <c r="E16" s="75"/>
    </row>
    <row r="17" spans="1:7" ht="28.5">
      <c r="A17" s="64" t="s">
        <v>18</v>
      </c>
      <c r="B17" s="66" t="s">
        <v>19</v>
      </c>
      <c r="C17" s="75"/>
      <c r="D17" s="75"/>
      <c r="E17" s="75"/>
    </row>
    <row r="18" spans="1:7">
      <c r="A18" s="64" t="s">
        <v>20</v>
      </c>
      <c r="B18" s="66" t="s">
        <v>21</v>
      </c>
      <c r="C18" s="45"/>
      <c r="D18" s="45"/>
      <c r="E18" s="46"/>
      <c r="G18" s="3"/>
    </row>
    <row r="19" spans="1:7" ht="28.5">
      <c r="A19" s="64" t="s">
        <v>22</v>
      </c>
      <c r="B19" s="66" t="s">
        <v>144</v>
      </c>
      <c r="C19" s="45"/>
      <c r="D19" s="45"/>
      <c r="E19" s="46"/>
      <c r="G19" s="3"/>
    </row>
    <row r="20" spans="1:7" ht="28.5">
      <c r="A20" s="64" t="s">
        <v>23</v>
      </c>
      <c r="B20" s="66" t="s">
        <v>213</v>
      </c>
      <c r="C20" s="45"/>
      <c r="D20" s="45"/>
      <c r="E20" s="46"/>
      <c r="G20" s="3"/>
    </row>
    <row r="21" spans="1:7" ht="28.5">
      <c r="A21" s="64" t="s">
        <v>24</v>
      </c>
      <c r="B21" s="66" t="s">
        <v>25</v>
      </c>
      <c r="C21" s="45"/>
      <c r="D21" s="45"/>
      <c r="E21" s="46"/>
      <c r="G21" s="3"/>
    </row>
    <row r="22" spans="1:7">
      <c r="A22" s="42"/>
      <c r="B22" s="42"/>
      <c r="C22" s="42"/>
      <c r="D22" s="42"/>
      <c r="E22" s="42"/>
      <c r="G22" s="3"/>
    </row>
    <row r="23" spans="1:7">
      <c r="A23" s="42"/>
      <c r="B23" s="42"/>
      <c r="C23" s="42"/>
      <c r="D23" s="42"/>
      <c r="E23" s="42"/>
      <c r="G23" s="3"/>
    </row>
    <row r="24" spans="1:7">
      <c r="A24" s="43" t="s">
        <v>145</v>
      </c>
      <c r="B24" s="42"/>
      <c r="C24" s="42"/>
      <c r="D24" s="42"/>
      <c r="E24" s="42"/>
      <c r="G24" s="3"/>
    </row>
    <row r="25" spans="1:7">
      <c r="A25" s="42"/>
      <c r="B25" s="42"/>
      <c r="C25" s="42"/>
      <c r="D25" s="42"/>
      <c r="E25" s="42"/>
      <c r="G25" s="3"/>
    </row>
    <row r="26" spans="1:7" ht="45">
      <c r="A26" s="67" t="s">
        <v>0</v>
      </c>
      <c r="B26" s="69" t="s">
        <v>146</v>
      </c>
      <c r="C26" s="69" t="s">
        <v>2</v>
      </c>
      <c r="D26" s="69" t="s">
        <v>3</v>
      </c>
      <c r="E26" s="69" t="s">
        <v>4</v>
      </c>
    </row>
    <row r="27" spans="1:7" ht="28.5">
      <c r="A27" s="64" t="s">
        <v>26</v>
      </c>
      <c r="B27" s="66" t="s">
        <v>197</v>
      </c>
      <c r="C27" s="75"/>
      <c r="D27" s="75"/>
      <c r="E27" s="75"/>
    </row>
    <row r="28" spans="1:7" ht="28.5">
      <c r="A28" s="64" t="s">
        <v>27</v>
      </c>
      <c r="B28" s="66" t="s">
        <v>149</v>
      </c>
      <c r="C28" s="75"/>
      <c r="D28" s="75"/>
      <c r="E28" s="75"/>
    </row>
    <row r="29" spans="1:7" ht="28.5" customHeight="1">
      <c r="A29" s="64" t="s">
        <v>28</v>
      </c>
      <c r="B29" s="66" t="s">
        <v>147</v>
      </c>
      <c r="C29" s="45"/>
      <c r="D29" s="45"/>
      <c r="E29" s="46"/>
      <c r="G29" s="3"/>
    </row>
    <row r="30" spans="1:7" ht="28.5">
      <c r="A30" s="64" t="s">
        <v>29</v>
      </c>
      <c r="B30" s="66" t="s">
        <v>148</v>
      </c>
      <c r="C30" s="45"/>
      <c r="D30" s="45"/>
      <c r="E30" s="46"/>
      <c r="G30" s="3"/>
    </row>
    <row r="31" spans="1:7" ht="28.5">
      <c r="A31" s="64" t="s">
        <v>30</v>
      </c>
      <c r="B31" s="66" t="s">
        <v>150</v>
      </c>
      <c r="C31" s="45"/>
      <c r="D31" s="45"/>
      <c r="E31" s="46"/>
      <c r="G31" s="3"/>
    </row>
    <row r="32" spans="1:7">
      <c r="A32" s="42"/>
      <c r="B32" s="42"/>
      <c r="C32" s="42"/>
      <c r="D32" s="42"/>
      <c r="E32" s="42"/>
    </row>
    <row r="33" spans="1:36">
      <c r="A33" s="42"/>
      <c r="B33" s="42"/>
      <c r="C33" s="42"/>
      <c r="D33" s="42"/>
      <c r="E33" s="42"/>
    </row>
    <row r="34" spans="1:36">
      <c r="A34" s="43" t="s">
        <v>134</v>
      </c>
      <c r="B34" s="47"/>
      <c r="C34" s="47"/>
      <c r="D34" s="47"/>
      <c r="E34" s="48"/>
      <c r="G34" s="3"/>
    </row>
    <row r="35" spans="1:36">
      <c r="A35" s="43"/>
      <c r="B35" s="50"/>
      <c r="C35" s="50"/>
      <c r="D35" s="50"/>
      <c r="E35" s="51"/>
      <c r="G35" s="3"/>
    </row>
    <row r="36" spans="1:36" ht="45">
      <c r="A36" s="67" t="s">
        <v>0</v>
      </c>
      <c r="B36" s="69" t="s">
        <v>135</v>
      </c>
      <c r="C36" s="69" t="s">
        <v>2</v>
      </c>
      <c r="D36" s="69" t="s">
        <v>3</v>
      </c>
      <c r="E36" s="69" t="s">
        <v>4</v>
      </c>
      <c r="G36" s="3"/>
    </row>
    <row r="37" spans="1:36" ht="30">
      <c r="A37" s="64" t="s">
        <v>31</v>
      </c>
      <c r="B37" s="66" t="s">
        <v>38</v>
      </c>
      <c r="C37" s="45"/>
      <c r="D37" s="70" t="s">
        <v>35</v>
      </c>
      <c r="E37" s="46"/>
      <c r="G37" s="3"/>
    </row>
    <row r="38" spans="1:36" ht="38.25">
      <c r="A38" s="64" t="s">
        <v>32</v>
      </c>
      <c r="B38" s="66" t="s">
        <v>198</v>
      </c>
      <c r="C38" s="45"/>
      <c r="D38" s="79" t="s">
        <v>156</v>
      </c>
      <c r="E38" s="46"/>
      <c r="G38" s="3"/>
    </row>
    <row r="39" spans="1:36" ht="38.25">
      <c r="A39" s="64" t="s">
        <v>151</v>
      </c>
      <c r="B39" s="66" t="s">
        <v>215</v>
      </c>
      <c r="C39" s="45"/>
      <c r="D39" s="79" t="s">
        <v>156</v>
      </c>
      <c r="E39" s="46"/>
      <c r="G39" s="3"/>
    </row>
    <row r="40" spans="1:36" ht="38.25">
      <c r="A40" s="64" t="s">
        <v>152</v>
      </c>
      <c r="B40" s="66" t="s">
        <v>199</v>
      </c>
      <c r="C40" s="45"/>
      <c r="D40" s="79" t="s">
        <v>156</v>
      </c>
      <c r="E40" s="46"/>
      <c r="G40" s="3"/>
    </row>
    <row r="41" spans="1:36" ht="38.25">
      <c r="A41" s="64" t="s">
        <v>153</v>
      </c>
      <c r="B41" s="66" t="s">
        <v>36</v>
      </c>
      <c r="C41" s="45"/>
      <c r="D41" s="79" t="s">
        <v>156</v>
      </c>
      <c r="E41" s="46"/>
      <c r="G41" s="3"/>
    </row>
    <row r="42" spans="1:36" ht="38.25">
      <c r="A42" s="64" t="s">
        <v>154</v>
      </c>
      <c r="B42" s="66" t="s">
        <v>200</v>
      </c>
      <c r="C42" s="45"/>
      <c r="D42" s="79" t="s">
        <v>156</v>
      </c>
      <c r="E42" s="46"/>
      <c r="G42" s="3"/>
    </row>
    <row r="43" spans="1:36" ht="38.25">
      <c r="A43" s="64" t="s">
        <v>155</v>
      </c>
      <c r="B43" s="66" t="s">
        <v>201</v>
      </c>
      <c r="C43" s="45"/>
      <c r="D43" s="79" t="s">
        <v>156</v>
      </c>
      <c r="E43" s="46"/>
      <c r="G43" s="3"/>
    </row>
    <row r="44" spans="1:36" ht="38.25">
      <c r="A44" s="64" t="s">
        <v>191</v>
      </c>
      <c r="B44" s="66" t="s">
        <v>40</v>
      </c>
      <c r="C44" s="45"/>
      <c r="D44" s="79" t="s">
        <v>156</v>
      </c>
      <c r="E44" s="46"/>
      <c r="G44" s="68"/>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row>
    <row r="45" spans="1:36" ht="38.25">
      <c r="A45" s="64" t="s">
        <v>192</v>
      </c>
      <c r="B45" s="66" t="s">
        <v>190</v>
      </c>
      <c r="C45" s="45"/>
      <c r="D45" s="79" t="s">
        <v>156</v>
      </c>
      <c r="E45" s="46"/>
      <c r="G45" s="68"/>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row>
    <row r="46" spans="1:36" ht="38.25">
      <c r="A46" s="64" t="s">
        <v>193</v>
      </c>
      <c r="B46" s="66" t="s">
        <v>194</v>
      </c>
      <c r="C46" s="45"/>
      <c r="D46" s="79" t="s">
        <v>156</v>
      </c>
      <c r="E46" s="46"/>
      <c r="G46" s="68"/>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row>
    <row r="47" spans="1:36" ht="38.25">
      <c r="A47" s="64" t="s">
        <v>195</v>
      </c>
      <c r="B47" s="66" t="s">
        <v>37</v>
      </c>
      <c r="C47" s="45"/>
      <c r="D47" s="79" t="s">
        <v>156</v>
      </c>
      <c r="E47" s="46"/>
    </row>
    <row r="48" spans="1:36">
      <c r="A48" s="42"/>
      <c r="B48" s="42"/>
      <c r="C48" s="42"/>
      <c r="D48" s="42"/>
      <c r="E48" s="42"/>
      <c r="G48" s="3"/>
    </row>
    <row r="49" spans="1:7">
      <c r="A49" s="42"/>
      <c r="B49" s="42"/>
      <c r="C49" s="42"/>
      <c r="D49" s="42"/>
      <c r="E49" s="42"/>
      <c r="G49" s="3"/>
    </row>
    <row r="50" spans="1:7">
      <c r="A50" s="43" t="s">
        <v>129</v>
      </c>
      <c r="B50" s="47"/>
      <c r="C50" s="47"/>
      <c r="D50" s="47"/>
      <c r="E50" s="48"/>
      <c r="G50" s="3"/>
    </row>
    <row r="51" spans="1:7">
      <c r="A51" s="44"/>
      <c r="B51" s="47"/>
      <c r="C51" s="47"/>
      <c r="D51" s="47"/>
      <c r="E51" s="48"/>
      <c r="G51" s="3"/>
    </row>
    <row r="52" spans="1:7" ht="45">
      <c r="A52" s="67" t="s">
        <v>0</v>
      </c>
      <c r="B52" s="69" t="s">
        <v>131</v>
      </c>
      <c r="C52" s="69" t="s">
        <v>2</v>
      </c>
      <c r="D52" s="69" t="s">
        <v>3</v>
      </c>
      <c r="E52" s="69" t="s">
        <v>4</v>
      </c>
      <c r="G52" s="3"/>
    </row>
    <row r="53" spans="1:7" ht="42.75">
      <c r="A53" s="64" t="s">
        <v>33</v>
      </c>
      <c r="B53" s="65" t="s">
        <v>214</v>
      </c>
      <c r="C53" s="45"/>
      <c r="D53" s="45"/>
      <c r="E53" s="46"/>
      <c r="G53" s="3"/>
    </row>
    <row r="54" spans="1:7">
      <c r="A54" s="71"/>
      <c r="B54" s="72" t="s">
        <v>65</v>
      </c>
      <c r="C54" s="73"/>
      <c r="D54" s="73"/>
      <c r="E54" s="73"/>
    </row>
    <row r="55" spans="1:7" ht="57">
      <c r="A55" s="64" t="s">
        <v>235</v>
      </c>
      <c r="B55" s="65" t="s">
        <v>125</v>
      </c>
      <c r="C55" s="45"/>
      <c r="D55" s="45"/>
      <c r="E55" s="46"/>
      <c r="G55" s="3"/>
    </row>
    <row r="56" spans="1:7" ht="42.75">
      <c r="A56" s="64" t="s">
        <v>34</v>
      </c>
      <c r="B56" s="65" t="s">
        <v>123</v>
      </c>
      <c r="C56" s="45"/>
      <c r="D56" s="45"/>
      <c r="E56" s="46"/>
      <c r="G56" s="3"/>
    </row>
    <row r="57" spans="1:7">
      <c r="A57" s="64" t="s">
        <v>157</v>
      </c>
      <c r="B57" s="65" t="s">
        <v>41</v>
      </c>
      <c r="C57" s="45"/>
      <c r="D57" s="45"/>
      <c r="E57" s="46"/>
      <c r="G57" s="3"/>
    </row>
    <row r="58" spans="1:7" ht="28.5">
      <c r="A58" s="64" t="s">
        <v>158</v>
      </c>
      <c r="B58" s="65" t="s">
        <v>128</v>
      </c>
      <c r="C58" s="45"/>
      <c r="D58" s="70"/>
      <c r="E58" s="46"/>
    </row>
    <row r="59" spans="1:7">
      <c r="A59" s="64" t="s">
        <v>159</v>
      </c>
      <c r="B59" s="65" t="s">
        <v>132</v>
      </c>
      <c r="C59" s="45"/>
      <c r="D59" s="45"/>
      <c r="E59" s="46"/>
      <c r="G59" s="3"/>
    </row>
    <row r="60" spans="1:7">
      <c r="A60" s="71"/>
      <c r="B60" s="72" t="s">
        <v>66</v>
      </c>
      <c r="C60" s="73"/>
      <c r="D60" s="73"/>
      <c r="E60" s="73"/>
    </row>
    <row r="61" spans="1:7" ht="57">
      <c r="A61" s="64" t="s">
        <v>160</v>
      </c>
      <c r="B61" s="65" t="s">
        <v>126</v>
      </c>
      <c r="C61" s="45"/>
      <c r="D61" s="45"/>
      <c r="E61" s="46"/>
      <c r="G61" s="3"/>
    </row>
    <row r="62" spans="1:7" ht="42.75">
      <c r="A62" s="64" t="s">
        <v>236</v>
      </c>
      <c r="B62" s="65" t="s">
        <v>188</v>
      </c>
      <c r="C62" s="45"/>
      <c r="D62" s="45"/>
      <c r="E62" s="46"/>
      <c r="G62" s="3"/>
    </row>
    <row r="63" spans="1:7" ht="42.75">
      <c r="A63" s="64" t="s">
        <v>161</v>
      </c>
      <c r="B63" s="65" t="s">
        <v>124</v>
      </c>
      <c r="C63" s="45"/>
      <c r="D63" s="45"/>
      <c r="E63" s="46"/>
      <c r="G63" s="3"/>
    </row>
    <row r="64" spans="1:7">
      <c r="A64" s="64" t="s">
        <v>162</v>
      </c>
      <c r="B64" s="65" t="s">
        <v>41</v>
      </c>
      <c r="C64" s="45"/>
      <c r="D64" s="45"/>
      <c r="E64" s="46"/>
      <c r="G64" s="3"/>
    </row>
    <row r="65" spans="1:7" ht="28.5">
      <c r="A65" s="64" t="s">
        <v>163</v>
      </c>
      <c r="B65" s="65" t="s">
        <v>128</v>
      </c>
      <c r="C65" s="45"/>
      <c r="D65" s="70"/>
      <c r="E65" s="46"/>
    </row>
    <row r="66" spans="1:7">
      <c r="A66" s="64" t="s">
        <v>164</v>
      </c>
      <c r="B66" s="65" t="s">
        <v>132</v>
      </c>
      <c r="C66" s="45"/>
      <c r="D66" s="45"/>
      <c r="E66" s="46"/>
      <c r="G66" s="3"/>
    </row>
    <row r="67" spans="1:7">
      <c r="A67" s="71"/>
      <c r="B67" s="72" t="s">
        <v>223</v>
      </c>
      <c r="C67" s="73"/>
      <c r="D67" s="73"/>
      <c r="E67" s="73"/>
    </row>
    <row r="68" spans="1:7">
      <c r="A68" s="64" t="s">
        <v>165</v>
      </c>
      <c r="B68" s="65" t="s">
        <v>42</v>
      </c>
      <c r="C68" s="45"/>
      <c r="D68" s="45"/>
      <c r="E68" s="46"/>
      <c r="G68" s="3"/>
    </row>
    <row r="69" spans="1:7" ht="28.5">
      <c r="A69" s="64" t="s">
        <v>166</v>
      </c>
      <c r="B69" s="65" t="s">
        <v>219</v>
      </c>
      <c r="C69" s="45"/>
      <c r="D69" s="45"/>
      <c r="E69" s="46"/>
      <c r="G69" s="3"/>
    </row>
    <row r="70" spans="1:7">
      <c r="A70" s="71"/>
      <c r="B70" s="72" t="s">
        <v>111</v>
      </c>
      <c r="C70" s="73"/>
      <c r="D70" s="73"/>
      <c r="E70" s="73"/>
    </row>
    <row r="71" spans="1:7">
      <c r="A71" s="64" t="s">
        <v>237</v>
      </c>
      <c r="B71" s="65" t="s">
        <v>127</v>
      </c>
      <c r="C71" s="45"/>
      <c r="D71" s="45"/>
      <c r="E71" s="46"/>
    </row>
    <row r="72" spans="1:7" ht="28.5">
      <c r="A72" s="64" t="s">
        <v>167</v>
      </c>
      <c r="B72" s="66" t="s">
        <v>43</v>
      </c>
      <c r="C72" s="45"/>
      <c r="D72" s="45"/>
      <c r="E72" s="45"/>
    </row>
    <row r="73" spans="1:7" ht="28.5">
      <c r="A73" s="64" t="s">
        <v>168</v>
      </c>
      <c r="B73" s="65" t="s">
        <v>128</v>
      </c>
      <c r="C73" s="45"/>
      <c r="D73" s="70"/>
      <c r="E73" s="46"/>
    </row>
    <row r="74" spans="1:7">
      <c r="A74" s="71"/>
      <c r="B74" s="72" t="s">
        <v>202</v>
      </c>
      <c r="C74" s="73"/>
      <c r="D74" s="73"/>
      <c r="E74" s="73"/>
    </row>
    <row r="75" spans="1:7">
      <c r="A75" s="64" t="s">
        <v>238</v>
      </c>
      <c r="B75" s="65" t="s">
        <v>203</v>
      </c>
      <c r="C75" s="45"/>
      <c r="D75" s="45"/>
      <c r="E75" s="46"/>
    </row>
    <row r="76" spans="1:7" ht="28.5">
      <c r="A76" s="64" t="s">
        <v>169</v>
      </c>
      <c r="B76" s="66" t="s">
        <v>204</v>
      </c>
      <c r="C76" s="45"/>
      <c r="D76" s="45"/>
      <c r="E76" s="45"/>
    </row>
    <row r="77" spans="1:7" ht="28.5">
      <c r="A77" s="64" t="s">
        <v>170</v>
      </c>
      <c r="B77" s="65" t="s">
        <v>128</v>
      </c>
      <c r="C77" s="45"/>
      <c r="D77" s="70"/>
      <c r="E77" s="46"/>
    </row>
    <row r="78" spans="1:7">
      <c r="A78" s="71"/>
      <c r="B78" s="72" t="s">
        <v>224</v>
      </c>
      <c r="C78" s="73"/>
      <c r="D78" s="73"/>
      <c r="E78" s="73"/>
    </row>
    <row r="79" spans="1:7" ht="28.5">
      <c r="A79" s="64" t="s">
        <v>189</v>
      </c>
      <c r="B79" s="65" t="s">
        <v>225</v>
      </c>
      <c r="C79" s="45"/>
      <c r="D79" s="45"/>
      <c r="E79" s="46"/>
    </row>
    <row r="80" spans="1:7" ht="28.5">
      <c r="A80" s="64" t="s">
        <v>239</v>
      </c>
      <c r="B80" s="65" t="s">
        <v>226</v>
      </c>
      <c r="C80" s="45"/>
      <c r="D80" s="45"/>
      <c r="E80" s="45"/>
    </row>
    <row r="81" spans="1:7" ht="14.25">
      <c r="A81" s="3"/>
      <c r="B81" s="3"/>
      <c r="C81" s="3"/>
      <c r="D81" s="3"/>
      <c r="E81" s="3"/>
      <c r="F81" s="3"/>
      <c r="G81" s="3"/>
    </row>
    <row r="82" spans="1:7" ht="14.25">
      <c r="A82" s="3"/>
      <c r="B82" s="3"/>
      <c r="C82" s="3"/>
      <c r="D82" s="3"/>
      <c r="E82" s="3"/>
      <c r="F82" s="3"/>
      <c r="G82" s="3"/>
    </row>
    <row r="83" spans="1:7">
      <c r="A83" s="49" t="s">
        <v>221</v>
      </c>
      <c r="B83" s="42"/>
      <c r="C83" s="42"/>
      <c r="D83" s="42"/>
      <c r="E83" s="42"/>
    </row>
    <row r="84" spans="1:7">
      <c r="A84" s="44"/>
      <c r="B84" s="42"/>
      <c r="C84" s="42"/>
      <c r="D84" s="42"/>
      <c r="E84" s="42"/>
      <c r="G84" s="3"/>
    </row>
    <row r="85" spans="1:7" ht="45">
      <c r="A85" s="67" t="s">
        <v>0</v>
      </c>
      <c r="B85" s="69" t="s">
        <v>133</v>
      </c>
      <c r="C85" s="69" t="s">
        <v>2</v>
      </c>
      <c r="D85" s="69" t="s">
        <v>3</v>
      </c>
      <c r="E85" s="69" t="s">
        <v>4</v>
      </c>
      <c r="G85" s="3"/>
    </row>
    <row r="86" spans="1:7" ht="30">
      <c r="A86" s="64" t="s">
        <v>240</v>
      </c>
      <c r="B86" s="65" t="s">
        <v>44</v>
      </c>
      <c r="C86" s="45"/>
      <c r="D86" s="70" t="s">
        <v>45</v>
      </c>
      <c r="E86" s="46"/>
      <c r="G86" s="3"/>
    </row>
    <row r="87" spans="1:7" ht="30">
      <c r="A87" s="64" t="s">
        <v>241</v>
      </c>
      <c r="B87" s="65" t="s">
        <v>46</v>
      </c>
      <c r="C87" s="45"/>
      <c r="D87" s="70" t="s">
        <v>45</v>
      </c>
      <c r="E87" s="46"/>
    </row>
    <row r="88" spans="1:7">
      <c r="A88" s="71"/>
      <c r="B88" s="72" t="s">
        <v>122</v>
      </c>
      <c r="C88" s="73"/>
      <c r="D88" s="73"/>
      <c r="E88" s="73"/>
    </row>
    <row r="89" spans="1:7" ht="30">
      <c r="A89" s="64" t="s">
        <v>242</v>
      </c>
      <c r="B89" s="65" t="s">
        <v>118</v>
      </c>
      <c r="C89" s="45"/>
      <c r="D89" s="70" t="s">
        <v>47</v>
      </c>
      <c r="E89" s="46"/>
      <c r="G89" s="3"/>
    </row>
    <row r="90" spans="1:7" ht="30">
      <c r="A90" s="64" t="s">
        <v>243</v>
      </c>
      <c r="B90" s="65" t="s">
        <v>119</v>
      </c>
      <c r="C90" s="45"/>
      <c r="D90" s="70" t="s">
        <v>47</v>
      </c>
      <c r="E90" s="46"/>
      <c r="G90" s="3"/>
    </row>
    <row r="91" spans="1:7" ht="30">
      <c r="A91" s="64" t="s">
        <v>244</v>
      </c>
      <c r="B91" s="65" t="s">
        <v>120</v>
      </c>
      <c r="C91" s="45"/>
      <c r="D91" s="70" t="s">
        <v>47</v>
      </c>
      <c r="E91" s="46"/>
    </row>
    <row r="92" spans="1:7" ht="30">
      <c r="A92" s="64" t="s">
        <v>245</v>
      </c>
      <c r="B92" s="65" t="s">
        <v>121</v>
      </c>
      <c r="C92" s="45"/>
      <c r="D92" s="70" t="s">
        <v>47</v>
      </c>
      <c r="E92" s="46"/>
      <c r="G92" s="3"/>
    </row>
    <row r="93" spans="1:7" ht="30">
      <c r="A93" s="64" t="s">
        <v>246</v>
      </c>
      <c r="B93" s="65" t="s">
        <v>205</v>
      </c>
      <c r="C93" s="45"/>
      <c r="D93" s="70" t="s">
        <v>47</v>
      </c>
      <c r="E93" s="46"/>
      <c r="G93" s="3"/>
    </row>
    <row r="94" spans="1:7">
      <c r="A94" s="71"/>
      <c r="B94" s="72" t="s">
        <v>48</v>
      </c>
      <c r="C94" s="73"/>
      <c r="D94" s="73"/>
      <c r="E94" s="73"/>
    </row>
    <row r="95" spans="1:7" ht="28.5">
      <c r="A95" s="64" t="s">
        <v>247</v>
      </c>
      <c r="B95" s="66" t="s">
        <v>49</v>
      </c>
      <c r="C95" s="45"/>
      <c r="D95" s="45"/>
      <c r="E95" s="46"/>
    </row>
    <row r="96" spans="1:7">
      <c r="A96" s="42"/>
      <c r="B96" s="42"/>
      <c r="C96" s="42"/>
      <c r="D96" s="42"/>
      <c r="E96" s="42"/>
      <c r="G96" s="3"/>
    </row>
    <row r="97" spans="1:7">
      <c r="A97" s="42"/>
      <c r="B97" s="42"/>
      <c r="C97" s="42"/>
      <c r="D97" s="42"/>
      <c r="E97" s="42"/>
      <c r="G97" s="3"/>
    </row>
    <row r="98" spans="1:7">
      <c r="A98" s="49" t="s">
        <v>222</v>
      </c>
      <c r="B98" s="42"/>
      <c r="C98" s="42"/>
      <c r="D98" s="42"/>
      <c r="E98" s="42"/>
    </row>
    <row r="99" spans="1:7">
      <c r="A99" s="44"/>
      <c r="B99" s="42"/>
      <c r="C99" s="42"/>
      <c r="D99" s="42"/>
      <c r="E99" s="42"/>
      <c r="G99" s="3"/>
    </row>
    <row r="100" spans="1:7" ht="45">
      <c r="A100" s="67" t="s">
        <v>0</v>
      </c>
      <c r="B100" s="69" t="s">
        <v>142</v>
      </c>
      <c r="C100" s="69" t="s">
        <v>2</v>
      </c>
      <c r="D100" s="69" t="s">
        <v>3</v>
      </c>
      <c r="E100" s="69" t="s">
        <v>4</v>
      </c>
      <c r="G100" s="3"/>
    </row>
    <row r="101" spans="1:7" ht="29.25" customHeight="1">
      <c r="A101" s="64" t="s">
        <v>39</v>
      </c>
      <c r="B101" s="65" t="s">
        <v>206</v>
      </c>
      <c r="C101" s="45"/>
      <c r="D101" s="79" t="s">
        <v>6</v>
      </c>
      <c r="E101" s="46"/>
    </row>
    <row r="102" spans="1:7">
      <c r="A102" s="42"/>
      <c r="B102" s="42"/>
      <c r="C102" s="42"/>
      <c r="D102" s="42"/>
      <c r="E102" s="42"/>
      <c r="G102" s="3"/>
    </row>
    <row r="103" spans="1:7">
      <c r="A103" s="42"/>
      <c r="B103" s="42"/>
      <c r="C103" s="42"/>
      <c r="D103" s="42"/>
      <c r="E103" s="42"/>
      <c r="G103" s="3"/>
    </row>
    <row r="104" spans="1:7">
      <c r="A104" s="44"/>
      <c r="B104" s="42"/>
      <c r="C104" s="42"/>
      <c r="D104" s="42"/>
      <c r="E104" s="42"/>
    </row>
    <row r="105" spans="1:7">
      <c r="A105" s="44"/>
      <c r="B105" s="42"/>
      <c r="C105" s="42"/>
      <c r="D105" s="42"/>
      <c r="E105" s="42"/>
    </row>
    <row r="106" spans="1:7">
      <c r="A106" s="43"/>
      <c r="B106" s="47"/>
      <c r="C106" s="47"/>
      <c r="D106" s="47"/>
      <c r="E106" s="48"/>
      <c r="G106" s="3"/>
    </row>
    <row r="107" spans="1:7">
      <c r="A107" s="43"/>
      <c r="B107" s="47"/>
      <c r="C107" s="47"/>
      <c r="D107" s="47"/>
      <c r="E107" s="48"/>
      <c r="G107" s="3"/>
    </row>
    <row r="108" spans="1:7">
      <c r="A108" s="44"/>
      <c r="B108" s="42"/>
      <c r="C108" s="42"/>
      <c r="D108" s="42"/>
      <c r="E108" s="42"/>
    </row>
    <row r="109" spans="1:7">
      <c r="A109" s="44"/>
      <c r="B109" s="42"/>
      <c r="C109" s="42"/>
      <c r="D109" s="42"/>
      <c r="E109" s="42"/>
    </row>
    <row r="110" spans="1:7">
      <c r="A110" s="44"/>
      <c r="B110" s="42"/>
      <c r="C110" s="42"/>
      <c r="D110" s="42"/>
      <c r="E110" s="42"/>
    </row>
    <row r="111" spans="1:7">
      <c r="A111" s="44"/>
      <c r="B111" s="42"/>
      <c r="C111" s="42"/>
      <c r="D111" s="42"/>
      <c r="E111" s="42"/>
    </row>
    <row r="112" spans="1:7">
      <c r="A112" s="44"/>
      <c r="B112" s="42"/>
      <c r="C112" s="42"/>
      <c r="D112" s="42"/>
      <c r="E112" s="42"/>
    </row>
    <row r="113" spans="1:5">
      <c r="A113" s="44"/>
      <c r="B113" s="42"/>
      <c r="C113" s="42"/>
      <c r="D113" s="42"/>
      <c r="E113" s="42"/>
    </row>
  </sheetData>
  <sheetProtection formatCells="0" formatRows="0"/>
  <mergeCells count="1">
    <mergeCell ref="A1:E1"/>
  </mergeCells>
  <phoneticPr fontId="4" type="noConversion"/>
  <pageMargins left="0.70866141732283472" right="0.70866141732283472" top="0.74803149606299213" bottom="0.74803149606299213" header="0.31496062992125984" footer="0.31496062992125984"/>
  <pageSetup paperSize="9" scale="10"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295EC-8F9D-4B71-9742-4B3233C0E893}">
  <sheetPr>
    <tabColor rgb="FFFF732C"/>
    <pageSetUpPr fitToPage="1"/>
  </sheetPr>
  <dimension ref="A1:AJ34"/>
  <sheetViews>
    <sheetView showGridLines="0" zoomScaleNormal="100" workbookViewId="0">
      <selection sqref="A1:E1"/>
    </sheetView>
  </sheetViews>
  <sheetFormatPr baseColWidth="10" defaultColWidth="11.5703125" defaultRowHeight="18"/>
  <cols>
    <col min="1" max="1" width="16.85546875" style="14" customWidth="1"/>
    <col min="2" max="2" width="76.42578125" style="1" customWidth="1"/>
    <col min="3" max="3" width="45.5703125" style="1" customWidth="1"/>
    <col min="4" max="4" width="74.42578125" style="1" customWidth="1"/>
    <col min="5" max="5" width="31.42578125" style="1" customWidth="1"/>
    <col min="6" max="6" width="8.5703125" style="74" customWidth="1"/>
    <col min="7" max="8" width="13.5703125" style="1" customWidth="1"/>
    <col min="9" max="16384" width="11.5703125" style="1"/>
  </cols>
  <sheetData>
    <row r="1" spans="1:7" ht="78" customHeight="1">
      <c r="A1" s="83" t="s">
        <v>255</v>
      </c>
      <c r="B1" s="84"/>
      <c r="C1" s="84"/>
      <c r="D1" s="84"/>
      <c r="E1" s="84"/>
    </row>
    <row r="2" spans="1:7">
      <c r="B2" s="2"/>
      <c r="C2" s="2"/>
    </row>
    <row r="3" spans="1:7">
      <c r="A3" s="41" t="s">
        <v>173</v>
      </c>
      <c r="B3" s="42"/>
      <c r="C3" s="42"/>
      <c r="D3" s="42"/>
      <c r="E3" s="42"/>
      <c r="G3" s="3"/>
    </row>
    <row r="4" spans="1:7" ht="17.45" customHeight="1">
      <c r="B4" s="76"/>
      <c r="C4" s="42"/>
      <c r="D4" s="42"/>
      <c r="E4" s="42"/>
    </row>
    <row r="5" spans="1:7">
      <c r="A5" s="85" t="s">
        <v>50</v>
      </c>
      <c r="B5" s="85"/>
      <c r="C5" s="85"/>
      <c r="D5" s="85"/>
    </row>
    <row r="6" spans="1:7">
      <c r="A6" s="77"/>
      <c r="B6" s="77"/>
      <c r="C6" s="77"/>
      <c r="D6" s="77"/>
    </row>
    <row r="7" spans="1:7" ht="45">
      <c r="A7" s="67" t="s">
        <v>0</v>
      </c>
      <c r="B7" s="69" t="s">
        <v>171</v>
      </c>
      <c r="C7" s="69" t="s">
        <v>2</v>
      </c>
      <c r="D7" s="69" t="s">
        <v>3</v>
      </c>
      <c r="E7" s="69" t="s">
        <v>4</v>
      </c>
    </row>
    <row r="8" spans="1:7" ht="43.5">
      <c r="A8" s="64" t="s">
        <v>51</v>
      </c>
      <c r="B8" s="66" t="s">
        <v>207</v>
      </c>
      <c r="C8" s="45"/>
      <c r="D8" s="70"/>
      <c r="E8" s="46"/>
      <c r="G8" s="3"/>
    </row>
    <row r="9" spans="1:7" ht="43.5">
      <c r="A9" s="64" t="s">
        <v>52</v>
      </c>
      <c r="B9" s="66" t="s">
        <v>208</v>
      </c>
      <c r="C9" s="45"/>
      <c r="D9" s="45"/>
      <c r="E9" s="46"/>
      <c r="G9" s="3"/>
    </row>
    <row r="10" spans="1:7" ht="43.5">
      <c r="A10" s="64" t="s">
        <v>53</v>
      </c>
      <c r="B10" s="66" t="s">
        <v>209</v>
      </c>
      <c r="C10" s="45"/>
      <c r="D10" s="45"/>
      <c r="E10" s="46"/>
      <c r="G10" s="3"/>
    </row>
    <row r="11" spans="1:7">
      <c r="A11" s="42"/>
      <c r="B11" s="42"/>
      <c r="C11" s="42"/>
      <c r="D11" s="42"/>
      <c r="E11" s="42"/>
      <c r="G11" s="3"/>
    </row>
    <row r="12" spans="1:7">
      <c r="A12" s="42"/>
      <c r="B12" s="42"/>
      <c r="C12" s="42"/>
      <c r="D12" s="42"/>
      <c r="E12" s="42"/>
    </row>
    <row r="13" spans="1:7">
      <c r="A13" s="43" t="s">
        <v>54</v>
      </c>
      <c r="B13" s="42"/>
    </row>
    <row r="14" spans="1:7">
      <c r="A14" s="43"/>
      <c r="B14" s="42"/>
    </row>
    <row r="15" spans="1:7" ht="45">
      <c r="A15" s="67" t="s">
        <v>0</v>
      </c>
      <c r="B15" s="69" t="s">
        <v>172</v>
      </c>
      <c r="C15" s="69" t="s">
        <v>2</v>
      </c>
      <c r="D15" s="69" t="s">
        <v>3</v>
      </c>
      <c r="E15" s="69" t="s">
        <v>4</v>
      </c>
    </row>
    <row r="16" spans="1:7" ht="57.75">
      <c r="A16" s="64" t="s">
        <v>55</v>
      </c>
      <c r="B16" s="66" t="s">
        <v>211</v>
      </c>
      <c r="C16" s="45"/>
      <c r="D16" s="70" t="s">
        <v>220</v>
      </c>
      <c r="E16" s="45"/>
      <c r="G16" s="3"/>
    </row>
    <row r="17" spans="1:36" ht="57.75">
      <c r="A17" s="64" t="s">
        <v>56</v>
      </c>
      <c r="B17" s="66" t="s">
        <v>216</v>
      </c>
      <c r="C17" s="45"/>
      <c r="D17" s="70" t="s">
        <v>210</v>
      </c>
      <c r="E17" s="45"/>
    </row>
    <row r="18" spans="1:36" ht="57.75">
      <c r="A18" s="64" t="s">
        <v>57</v>
      </c>
      <c r="B18" s="66" t="s">
        <v>212</v>
      </c>
      <c r="C18" s="45"/>
      <c r="D18" s="70" t="s">
        <v>58</v>
      </c>
      <c r="E18" s="45"/>
    </row>
    <row r="19" spans="1:36">
      <c r="A19" s="42"/>
      <c r="B19" s="42"/>
      <c r="C19" s="42"/>
      <c r="D19" s="42"/>
      <c r="E19" s="42"/>
    </row>
    <row r="20" spans="1:36">
      <c r="A20" s="44"/>
      <c r="B20" s="47"/>
      <c r="C20" s="47"/>
      <c r="D20" s="47"/>
      <c r="E20" s="48"/>
      <c r="G20" s="68"/>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row>
    <row r="21" spans="1:36">
      <c r="A21" s="44"/>
      <c r="B21" s="42"/>
      <c r="C21" s="42"/>
      <c r="D21" s="42"/>
      <c r="E21" s="42"/>
      <c r="G21" s="3"/>
    </row>
    <row r="22" spans="1:36">
      <c r="A22" s="44"/>
      <c r="B22" s="42"/>
      <c r="C22" s="42"/>
      <c r="D22" s="42"/>
      <c r="E22" s="42"/>
    </row>
    <row r="23" spans="1:36">
      <c r="A23" s="42"/>
      <c r="B23" s="42"/>
      <c r="C23" s="42"/>
      <c r="D23" s="42"/>
      <c r="E23" s="42"/>
      <c r="G23" s="3"/>
    </row>
    <row r="24" spans="1:36">
      <c r="A24" s="42"/>
      <c r="B24" s="42"/>
      <c r="C24" s="42"/>
      <c r="D24" s="42"/>
      <c r="E24" s="42"/>
      <c r="G24" s="3"/>
    </row>
    <row r="25" spans="1:36">
      <c r="A25" s="44"/>
      <c r="B25" s="42"/>
      <c r="C25" s="42"/>
      <c r="D25" s="42"/>
      <c r="E25" s="42"/>
    </row>
    <row r="26" spans="1:36">
      <c r="A26" s="44"/>
      <c r="B26" s="42"/>
      <c r="C26" s="42"/>
      <c r="D26" s="42"/>
      <c r="E26" s="42"/>
    </row>
    <row r="27" spans="1:36">
      <c r="A27" s="43"/>
      <c r="B27" s="47"/>
      <c r="C27" s="47"/>
      <c r="D27" s="47"/>
      <c r="E27" s="48"/>
      <c r="G27" s="3"/>
    </row>
    <row r="28" spans="1:36">
      <c r="A28" s="43"/>
      <c r="B28" s="47"/>
      <c r="C28" s="47"/>
      <c r="D28" s="47"/>
      <c r="E28" s="48"/>
      <c r="G28" s="3"/>
    </row>
    <row r="29" spans="1:36">
      <c r="A29" s="44"/>
      <c r="B29" s="42"/>
      <c r="C29" s="42"/>
      <c r="D29" s="42"/>
      <c r="E29" s="42"/>
    </row>
    <row r="30" spans="1:36">
      <c r="A30" s="44"/>
      <c r="B30" s="42"/>
      <c r="C30" s="42"/>
      <c r="D30" s="42"/>
      <c r="E30" s="42"/>
    </row>
    <row r="31" spans="1:36">
      <c r="A31" s="44"/>
      <c r="B31" s="42"/>
      <c r="C31" s="42"/>
      <c r="D31" s="42"/>
      <c r="E31" s="42"/>
    </row>
    <row r="32" spans="1:36">
      <c r="A32" s="44"/>
      <c r="B32" s="42"/>
      <c r="C32" s="42"/>
      <c r="D32" s="42"/>
      <c r="E32" s="42"/>
    </row>
    <row r="33" spans="1:5">
      <c r="A33" s="44"/>
      <c r="B33" s="42"/>
      <c r="C33" s="42"/>
      <c r="D33" s="42"/>
      <c r="E33" s="42"/>
    </row>
    <row r="34" spans="1:5">
      <c r="A34" s="44"/>
      <c r="B34" s="42"/>
      <c r="C34" s="42"/>
      <c r="D34" s="42"/>
      <c r="E34" s="42"/>
    </row>
  </sheetData>
  <sheetProtection formatCells="0" formatRows="0"/>
  <mergeCells count="2">
    <mergeCell ref="A1:E1"/>
    <mergeCell ref="A5:D5"/>
  </mergeCells>
  <phoneticPr fontId="4" type="noConversion"/>
  <pageMargins left="0.70866141732283472" right="0.70866141732283472" top="0.74803149606299213" bottom="0.74803149606299213" header="0.31496062992125984" footer="0.31496062992125984"/>
  <pageSetup paperSize="9" scale="10"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BC776-3B12-4A20-A7D4-828868E85E02}">
  <sheetPr>
    <tabColor rgb="FF2F4077"/>
  </sheetPr>
  <dimension ref="A1:G20"/>
  <sheetViews>
    <sheetView showGridLines="0" zoomScaleNormal="100" workbookViewId="0">
      <selection sqref="A1:E1"/>
    </sheetView>
  </sheetViews>
  <sheetFormatPr baseColWidth="10" defaultColWidth="11.5703125" defaultRowHeight="14.25"/>
  <cols>
    <col min="1" max="1" width="16.85546875" style="14" customWidth="1"/>
    <col min="2" max="2" width="74.42578125" style="1" customWidth="1"/>
    <col min="3" max="3" width="45.5703125" style="1" customWidth="1"/>
    <col min="4" max="4" width="74.42578125" style="1" customWidth="1"/>
    <col min="5" max="6" width="31.42578125" style="1" customWidth="1"/>
    <col min="7" max="8" width="13.5703125" style="1" customWidth="1"/>
    <col min="9" max="16384" width="11.5703125" style="1"/>
  </cols>
  <sheetData>
    <row r="1" spans="1:7" ht="77.099999999999994" customHeight="1">
      <c r="A1" s="81" t="s">
        <v>249</v>
      </c>
      <c r="B1" s="82"/>
      <c r="C1" s="82"/>
      <c r="D1" s="82"/>
      <c r="E1" s="82"/>
    </row>
    <row r="2" spans="1:7" ht="18">
      <c r="A2" s="44"/>
      <c r="B2" s="52"/>
      <c r="C2" s="52"/>
      <c r="D2" s="42"/>
      <c r="E2" s="42"/>
    </row>
    <row r="3" spans="1:7" ht="15">
      <c r="A3" s="41" t="s">
        <v>250</v>
      </c>
      <c r="B3" s="41"/>
      <c r="C3" s="42"/>
      <c r="D3" s="42"/>
      <c r="E3" s="42"/>
    </row>
    <row r="4" spans="1:7" ht="15">
      <c r="A4" s="41"/>
      <c r="B4" s="41"/>
      <c r="C4" s="42"/>
      <c r="D4" s="42"/>
      <c r="E4" s="42"/>
    </row>
    <row r="5" spans="1:7" ht="15">
      <c r="A5" s="43" t="s">
        <v>174</v>
      </c>
      <c r="B5" s="41"/>
      <c r="C5" s="42"/>
      <c r="D5" s="42"/>
      <c r="E5" s="42"/>
    </row>
    <row r="6" spans="1:7" ht="15">
      <c r="A6" s="44"/>
      <c r="B6" s="41"/>
      <c r="C6" s="41"/>
      <c r="D6" s="42"/>
      <c r="E6" s="42"/>
    </row>
    <row r="7" spans="1:7" ht="27.75" customHeight="1">
      <c r="A7" s="56" t="s">
        <v>0</v>
      </c>
      <c r="B7" s="59" t="s">
        <v>176</v>
      </c>
      <c r="C7" s="56" t="s">
        <v>2</v>
      </c>
      <c r="D7" s="56" t="s">
        <v>3</v>
      </c>
      <c r="E7" s="54" t="s">
        <v>4</v>
      </c>
    </row>
    <row r="8" spans="1:7" ht="39.75" customHeight="1">
      <c r="A8" s="55" t="s">
        <v>175</v>
      </c>
      <c r="B8" s="57" t="s">
        <v>177</v>
      </c>
      <c r="C8" s="45"/>
      <c r="D8" s="70"/>
      <c r="E8" s="46"/>
      <c r="G8" s="3"/>
    </row>
    <row r="9" spans="1:7" ht="39.75" customHeight="1">
      <c r="A9" s="55" t="s">
        <v>178</v>
      </c>
      <c r="B9" s="57" t="s">
        <v>179</v>
      </c>
      <c r="C9" s="45"/>
      <c r="D9" s="70"/>
      <c r="E9" s="46"/>
      <c r="G9" s="3"/>
    </row>
    <row r="10" spans="1:7" ht="39.75" customHeight="1">
      <c r="A10" s="55" t="s">
        <v>180</v>
      </c>
      <c r="B10" s="57" t="s">
        <v>181</v>
      </c>
      <c r="C10" s="45"/>
      <c r="D10" s="70"/>
      <c r="E10" s="46"/>
      <c r="G10" s="3"/>
    </row>
    <row r="11" spans="1:7" ht="39.75" customHeight="1">
      <c r="A11" s="55" t="s">
        <v>182</v>
      </c>
      <c r="B11" s="57" t="s">
        <v>183</v>
      </c>
      <c r="C11" s="45"/>
      <c r="D11" s="70"/>
      <c r="E11" s="46"/>
      <c r="G11" s="3"/>
    </row>
    <row r="12" spans="1:7" ht="49.5" customHeight="1">
      <c r="A12" s="55" t="s">
        <v>184</v>
      </c>
      <c r="B12" s="57" t="s">
        <v>251</v>
      </c>
      <c r="C12" s="45"/>
      <c r="D12" s="70"/>
      <c r="E12" s="46"/>
      <c r="G12" s="3"/>
    </row>
    <row r="13" spans="1:7" ht="39.75" customHeight="1">
      <c r="A13" s="55" t="s">
        <v>185</v>
      </c>
      <c r="B13" s="57" t="s">
        <v>252</v>
      </c>
      <c r="C13" s="45"/>
      <c r="D13" s="70"/>
      <c r="E13" s="46"/>
      <c r="G13" s="3"/>
    </row>
    <row r="20" spans="2:2">
      <c r="B20" s="80"/>
    </row>
  </sheetData>
  <sheetProtection formatCells="0" formatRows="0"/>
  <mergeCells count="1">
    <mergeCell ref="A1:E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11">
    <tabColor theme="0" tint="-0.14999847407452621"/>
  </sheetPr>
  <dimension ref="A1:E87"/>
  <sheetViews>
    <sheetView showGridLines="0" workbookViewId="0">
      <selection sqref="A1:E1"/>
    </sheetView>
  </sheetViews>
  <sheetFormatPr baseColWidth="10" defaultColWidth="11.5703125" defaultRowHeight="14.25"/>
  <cols>
    <col min="1" max="1" width="50.5703125" style="1" customWidth="1"/>
    <col min="2" max="2" width="25.5703125" style="1" customWidth="1"/>
    <col min="3" max="3" width="50.5703125" style="1" customWidth="1"/>
    <col min="4" max="4" width="25.5703125" style="1" customWidth="1"/>
    <col min="5" max="6" width="13.5703125" style="1" customWidth="1"/>
    <col min="7" max="16384" width="11.5703125" style="1"/>
  </cols>
  <sheetData>
    <row r="1" spans="1:5" ht="70.5" customHeight="1">
      <c r="A1" s="89" t="s">
        <v>59</v>
      </c>
      <c r="B1" s="90"/>
      <c r="C1" s="90"/>
      <c r="D1" s="90"/>
      <c r="E1" s="90"/>
    </row>
    <row r="2" spans="1:5" ht="18">
      <c r="A2" s="2"/>
      <c r="B2" s="2"/>
    </row>
    <row r="4" spans="1:5" ht="15.75">
      <c r="A4" s="86" t="s">
        <v>60</v>
      </c>
      <c r="B4" s="86"/>
    </row>
    <row r="7" spans="1:5" ht="15.75">
      <c r="A7" s="87" t="s">
        <v>61</v>
      </c>
      <c r="B7" s="87"/>
      <c r="C7" s="88" t="s">
        <v>62</v>
      </c>
      <c r="D7" s="87"/>
      <c r="E7" s="87"/>
    </row>
    <row r="8" spans="1:5" ht="15.75" thickBot="1">
      <c r="A8" s="5"/>
      <c r="B8" s="5"/>
      <c r="C8" s="9"/>
      <c r="D8" s="5"/>
      <c r="E8" s="5"/>
    </row>
    <row r="9" spans="1:5" ht="15.75">
      <c r="A9" s="13" t="s">
        <v>63</v>
      </c>
      <c r="B9" s="6"/>
      <c r="C9" s="12" t="s">
        <v>64</v>
      </c>
      <c r="D9" s="6"/>
      <c r="E9" s="6"/>
    </row>
    <row r="10" spans="1:5">
      <c r="A10" s="10" t="s">
        <v>65</v>
      </c>
      <c r="B10" s="7"/>
      <c r="C10" s="10" t="s">
        <v>65</v>
      </c>
      <c r="D10" s="7"/>
      <c r="E10" s="7"/>
    </row>
    <row r="11" spans="1:5">
      <c r="A11" s="10" t="s">
        <v>66</v>
      </c>
      <c r="B11" s="7"/>
      <c r="C11" s="10" t="s">
        <v>66</v>
      </c>
      <c r="D11" s="7"/>
      <c r="E11" s="7"/>
    </row>
    <row r="12" spans="1:5">
      <c r="A12" s="7" t="s">
        <v>110</v>
      </c>
      <c r="B12" s="7"/>
      <c r="C12" s="10" t="s">
        <v>110</v>
      </c>
      <c r="D12" s="7"/>
      <c r="E12" s="7"/>
    </row>
    <row r="13" spans="1:5">
      <c r="A13" s="7" t="s">
        <v>111</v>
      </c>
      <c r="B13" s="7"/>
      <c r="C13" s="10" t="s">
        <v>111</v>
      </c>
      <c r="D13" s="7"/>
      <c r="E13" s="7"/>
    </row>
    <row r="14" spans="1:5">
      <c r="A14" s="7" t="s">
        <v>217</v>
      </c>
      <c r="B14" s="7"/>
      <c r="C14" s="10" t="s">
        <v>217</v>
      </c>
      <c r="D14" s="7"/>
      <c r="E14" s="7"/>
    </row>
    <row r="15" spans="1:5">
      <c r="A15" s="7" t="s">
        <v>112</v>
      </c>
      <c r="B15" s="7"/>
      <c r="C15" s="10" t="s">
        <v>112</v>
      </c>
      <c r="D15" s="7"/>
      <c r="E15" s="7"/>
    </row>
    <row r="16" spans="1:5" ht="15">
      <c r="A16" s="4"/>
      <c r="B16" s="4"/>
      <c r="C16" s="11"/>
      <c r="D16" s="4"/>
      <c r="E16" s="4"/>
    </row>
    <row r="17" spans="1:5" ht="15.75">
      <c r="A17" s="12" t="s">
        <v>67</v>
      </c>
      <c r="B17" s="7"/>
      <c r="C17" s="12" t="s">
        <v>68</v>
      </c>
      <c r="D17" s="4"/>
      <c r="E17" s="4"/>
    </row>
    <row r="18" spans="1:5" ht="15">
      <c r="A18" s="10" t="s">
        <v>65</v>
      </c>
      <c r="B18" s="4"/>
      <c r="C18" s="10" t="s">
        <v>65</v>
      </c>
      <c r="D18" s="4"/>
      <c r="E18" s="4"/>
    </row>
    <row r="19" spans="1:5" ht="15.75" customHeight="1">
      <c r="A19" s="10" t="s">
        <v>66</v>
      </c>
      <c r="B19" s="4"/>
      <c r="C19" s="10" t="s">
        <v>66</v>
      </c>
      <c r="D19" s="4"/>
      <c r="E19" s="4"/>
    </row>
    <row r="20" spans="1:5">
      <c r="A20" s="7" t="s">
        <v>110</v>
      </c>
      <c r="B20" s="7"/>
      <c r="C20" s="10" t="s">
        <v>110</v>
      </c>
      <c r="D20" s="7"/>
      <c r="E20" s="7"/>
    </row>
    <row r="21" spans="1:5" ht="15.75" customHeight="1">
      <c r="A21" s="7" t="s">
        <v>111</v>
      </c>
      <c r="B21" s="4"/>
      <c r="C21" s="10" t="s">
        <v>111</v>
      </c>
      <c r="D21" s="4"/>
      <c r="E21" s="4"/>
    </row>
    <row r="22" spans="1:5" ht="15.75" customHeight="1">
      <c r="A22" s="7" t="s">
        <v>217</v>
      </c>
      <c r="B22" s="4"/>
      <c r="C22" s="10" t="s">
        <v>217</v>
      </c>
      <c r="D22" s="4"/>
      <c r="E22" s="4"/>
    </row>
    <row r="23" spans="1:5" ht="15.75" customHeight="1">
      <c r="A23" s="7" t="s">
        <v>112</v>
      </c>
      <c r="B23" s="4"/>
      <c r="C23" s="10" t="s">
        <v>112</v>
      </c>
      <c r="D23" s="4"/>
      <c r="E23" s="4"/>
    </row>
    <row r="24" spans="1:5" ht="15">
      <c r="A24" s="7"/>
      <c r="B24" s="7"/>
      <c r="C24" s="11"/>
      <c r="D24" s="4"/>
      <c r="E24" s="4"/>
    </row>
    <row r="25" spans="1:5" ht="15.75">
      <c r="A25" s="12" t="s">
        <v>69</v>
      </c>
      <c r="B25" s="7"/>
      <c r="C25" s="12" t="s">
        <v>70</v>
      </c>
      <c r="D25" s="4"/>
      <c r="E25" s="4"/>
    </row>
    <row r="26" spans="1:5" ht="15">
      <c r="A26" s="10" t="s">
        <v>65</v>
      </c>
      <c r="B26" s="4"/>
      <c r="C26" s="10" t="s">
        <v>65</v>
      </c>
      <c r="D26" s="4"/>
      <c r="E26" s="4"/>
    </row>
    <row r="27" spans="1:5" ht="15">
      <c r="A27" s="10" t="s">
        <v>66</v>
      </c>
      <c r="B27" s="4"/>
      <c r="C27" s="10" t="s">
        <v>66</v>
      </c>
      <c r="D27" s="4"/>
      <c r="E27" s="4"/>
    </row>
    <row r="28" spans="1:5">
      <c r="A28" s="7" t="s">
        <v>110</v>
      </c>
      <c r="B28" s="7"/>
      <c r="C28" s="10" t="s">
        <v>110</v>
      </c>
      <c r="D28" s="7"/>
      <c r="E28" s="7"/>
    </row>
    <row r="29" spans="1:5" ht="15">
      <c r="A29" s="7" t="s">
        <v>111</v>
      </c>
      <c r="B29" s="4"/>
      <c r="C29" s="10" t="s">
        <v>111</v>
      </c>
      <c r="D29" s="4"/>
      <c r="E29" s="4"/>
    </row>
    <row r="30" spans="1:5" ht="15">
      <c r="A30" s="7" t="s">
        <v>217</v>
      </c>
      <c r="B30" s="4"/>
      <c r="C30" s="10" t="s">
        <v>217</v>
      </c>
      <c r="D30" s="4"/>
      <c r="E30" s="4"/>
    </row>
    <row r="31" spans="1:5" ht="15">
      <c r="A31" s="7" t="s">
        <v>112</v>
      </c>
      <c r="B31" s="4"/>
      <c r="C31" s="10" t="s">
        <v>112</v>
      </c>
      <c r="D31" s="4"/>
      <c r="E31" s="4"/>
    </row>
    <row r="32" spans="1:5" ht="15">
      <c r="A32" s="7"/>
      <c r="B32" s="4"/>
      <c r="C32" s="11"/>
      <c r="D32" s="4"/>
      <c r="E32" s="4"/>
    </row>
    <row r="33" spans="1:5" ht="15.75">
      <c r="A33" s="12" t="s">
        <v>71</v>
      </c>
      <c r="B33" s="8"/>
      <c r="C33" s="12" t="s">
        <v>72</v>
      </c>
      <c r="D33" s="8"/>
      <c r="E33" s="4"/>
    </row>
    <row r="34" spans="1:5">
      <c r="A34" s="10" t="s">
        <v>65</v>
      </c>
      <c r="B34" s="7"/>
      <c r="C34" s="10" t="s">
        <v>65</v>
      </c>
      <c r="D34" s="7"/>
      <c r="E34" s="7"/>
    </row>
    <row r="35" spans="1:5">
      <c r="A35" s="10" t="s">
        <v>66</v>
      </c>
      <c r="B35" s="7"/>
      <c r="C35" s="10" t="s">
        <v>66</v>
      </c>
      <c r="D35" s="7"/>
      <c r="E35" s="7"/>
    </row>
    <row r="36" spans="1:5">
      <c r="A36" s="7" t="s">
        <v>110</v>
      </c>
      <c r="B36" s="7"/>
      <c r="C36" s="10" t="s">
        <v>110</v>
      </c>
      <c r="D36" s="7"/>
      <c r="E36" s="7"/>
    </row>
    <row r="37" spans="1:5">
      <c r="A37" s="7" t="s">
        <v>111</v>
      </c>
      <c r="B37" s="7"/>
      <c r="C37" s="10" t="s">
        <v>111</v>
      </c>
      <c r="D37" s="7"/>
      <c r="E37" s="7"/>
    </row>
    <row r="38" spans="1:5">
      <c r="A38" s="7" t="s">
        <v>217</v>
      </c>
      <c r="B38" s="7"/>
      <c r="C38" s="10" t="s">
        <v>217</v>
      </c>
      <c r="D38" s="7"/>
      <c r="E38" s="7"/>
    </row>
    <row r="39" spans="1:5">
      <c r="A39" s="7" t="s">
        <v>112</v>
      </c>
      <c r="B39" s="7"/>
      <c r="C39" s="10" t="s">
        <v>112</v>
      </c>
      <c r="D39" s="7"/>
      <c r="E39" s="7"/>
    </row>
    <row r="40" spans="1:5" ht="15">
      <c r="B40" s="4"/>
      <c r="C40" s="11"/>
    </row>
    <row r="41" spans="1:5" ht="15.75">
      <c r="A41" s="12" t="s">
        <v>73</v>
      </c>
      <c r="B41" s="8"/>
      <c r="C41" s="12" t="s">
        <v>74</v>
      </c>
      <c r="D41" s="8"/>
      <c r="E41" s="4"/>
    </row>
    <row r="42" spans="1:5">
      <c r="A42" s="10" t="s">
        <v>65</v>
      </c>
      <c r="B42" s="7"/>
      <c r="C42" s="10" t="s">
        <v>65</v>
      </c>
      <c r="D42" s="7"/>
      <c r="E42" s="7"/>
    </row>
    <row r="43" spans="1:5">
      <c r="A43" s="10" t="s">
        <v>66</v>
      </c>
      <c r="B43" s="7"/>
      <c r="C43" s="10" t="s">
        <v>66</v>
      </c>
      <c r="D43" s="7"/>
      <c r="E43" s="7"/>
    </row>
    <row r="44" spans="1:5">
      <c r="A44" s="7" t="s">
        <v>110</v>
      </c>
      <c r="B44" s="7"/>
      <c r="C44" s="10" t="s">
        <v>110</v>
      </c>
      <c r="D44" s="7"/>
      <c r="E44" s="7"/>
    </row>
    <row r="45" spans="1:5">
      <c r="A45" s="7" t="s">
        <v>111</v>
      </c>
      <c r="B45" s="7"/>
      <c r="C45" s="10" t="s">
        <v>111</v>
      </c>
      <c r="D45" s="7"/>
      <c r="E45" s="7"/>
    </row>
    <row r="46" spans="1:5">
      <c r="A46" s="7" t="s">
        <v>217</v>
      </c>
      <c r="B46" s="7"/>
      <c r="C46" s="10" t="s">
        <v>217</v>
      </c>
      <c r="D46" s="7"/>
      <c r="E46" s="7"/>
    </row>
    <row r="47" spans="1:5">
      <c r="A47" s="7" t="s">
        <v>112</v>
      </c>
      <c r="B47" s="7"/>
      <c r="C47" s="10" t="s">
        <v>112</v>
      </c>
      <c r="D47" s="7"/>
      <c r="E47" s="7"/>
    </row>
    <row r="48" spans="1:5" ht="15">
      <c r="A48" s="4"/>
      <c r="B48" s="4"/>
      <c r="C48" s="11"/>
      <c r="D48" s="4"/>
      <c r="E48" s="4"/>
    </row>
    <row r="49" spans="1:5" ht="15.75">
      <c r="A49" s="12" t="s">
        <v>75</v>
      </c>
      <c r="B49" s="8"/>
      <c r="C49" s="12" t="s">
        <v>76</v>
      </c>
      <c r="D49" s="8"/>
      <c r="E49" s="4"/>
    </row>
    <row r="50" spans="1:5">
      <c r="A50" s="10" t="s">
        <v>65</v>
      </c>
      <c r="B50" s="7"/>
      <c r="C50" s="10" t="s">
        <v>65</v>
      </c>
      <c r="D50" s="7"/>
      <c r="E50" s="7"/>
    </row>
    <row r="51" spans="1:5">
      <c r="A51" s="10" t="s">
        <v>66</v>
      </c>
      <c r="B51" s="7"/>
      <c r="C51" s="10" t="s">
        <v>66</v>
      </c>
      <c r="D51" s="7"/>
      <c r="E51" s="7"/>
    </row>
    <row r="52" spans="1:5">
      <c r="A52" s="7" t="s">
        <v>110</v>
      </c>
      <c r="B52" s="7"/>
      <c r="C52" s="10" t="s">
        <v>110</v>
      </c>
      <c r="D52" s="7"/>
      <c r="E52" s="7"/>
    </row>
    <row r="53" spans="1:5">
      <c r="A53" s="7" t="s">
        <v>111</v>
      </c>
      <c r="B53" s="7"/>
      <c r="C53" s="10" t="s">
        <v>111</v>
      </c>
      <c r="D53" s="7"/>
      <c r="E53" s="7"/>
    </row>
    <row r="54" spans="1:5">
      <c r="A54" s="7" t="s">
        <v>217</v>
      </c>
      <c r="B54" s="7"/>
      <c r="C54" s="10" t="s">
        <v>217</v>
      </c>
      <c r="D54" s="7"/>
      <c r="E54" s="7"/>
    </row>
    <row r="55" spans="1:5">
      <c r="A55" s="7" t="s">
        <v>112</v>
      </c>
      <c r="B55" s="7"/>
      <c r="C55" s="10" t="s">
        <v>112</v>
      </c>
      <c r="D55" s="7"/>
      <c r="E55" s="7"/>
    </row>
    <row r="56" spans="1:5" ht="15.75" thickBot="1">
      <c r="A56" s="5"/>
      <c r="B56" s="5"/>
      <c r="C56" s="9"/>
      <c r="D56" s="5"/>
      <c r="E56" s="5"/>
    </row>
    <row r="57" spans="1:5" ht="15">
      <c r="A57" s="4"/>
      <c r="B57" s="4"/>
      <c r="C57" s="11"/>
      <c r="D57" s="4"/>
      <c r="E57" s="4"/>
    </row>
    <row r="58" spans="1:5" ht="15.75">
      <c r="A58" s="13" t="s">
        <v>77</v>
      </c>
      <c r="B58" s="8"/>
      <c r="C58" s="12" t="s">
        <v>78</v>
      </c>
      <c r="D58" s="8"/>
      <c r="E58" s="4"/>
    </row>
    <row r="59" spans="1:5" ht="15.75">
      <c r="A59" s="10" t="s">
        <v>65</v>
      </c>
      <c r="B59" s="8"/>
      <c r="C59" s="10" t="s">
        <v>65</v>
      </c>
      <c r="D59" s="8"/>
      <c r="E59" s="4"/>
    </row>
    <row r="60" spans="1:5" ht="15.75">
      <c r="A60" s="10" t="s">
        <v>66</v>
      </c>
      <c r="B60" s="8"/>
      <c r="C60" s="10" t="s">
        <v>66</v>
      </c>
      <c r="D60" s="8"/>
      <c r="E60" s="4"/>
    </row>
    <row r="61" spans="1:5">
      <c r="A61" s="7" t="s">
        <v>110</v>
      </c>
      <c r="B61" s="7"/>
      <c r="C61" s="10" t="s">
        <v>110</v>
      </c>
      <c r="D61" s="7"/>
      <c r="E61" s="7"/>
    </row>
    <row r="62" spans="1:5" ht="15.75">
      <c r="A62" s="7" t="s">
        <v>111</v>
      </c>
      <c r="B62" s="8"/>
      <c r="C62" s="10" t="s">
        <v>111</v>
      </c>
      <c r="D62" s="8"/>
      <c r="E62" s="4"/>
    </row>
    <row r="63" spans="1:5" ht="15.75">
      <c r="A63" s="7" t="s">
        <v>217</v>
      </c>
      <c r="B63" s="8"/>
      <c r="C63" s="10" t="s">
        <v>217</v>
      </c>
      <c r="D63" s="8"/>
      <c r="E63" s="4"/>
    </row>
    <row r="64" spans="1:5" ht="15.75">
      <c r="A64" s="7" t="s">
        <v>112</v>
      </c>
      <c r="B64" s="8"/>
      <c r="C64" s="10" t="s">
        <v>112</v>
      </c>
      <c r="D64" s="8"/>
      <c r="E64" s="4"/>
    </row>
    <row r="65" spans="1:5" ht="15.75">
      <c r="A65" s="7"/>
      <c r="B65" s="8"/>
      <c r="C65" s="10"/>
      <c r="D65" s="8"/>
      <c r="E65" s="4"/>
    </row>
    <row r="66" spans="1:5" ht="15.75">
      <c r="A66" s="13" t="s">
        <v>79</v>
      </c>
      <c r="B66" s="4"/>
      <c r="C66" s="11"/>
      <c r="D66" s="4"/>
      <c r="E66" s="4"/>
    </row>
    <row r="67" spans="1:5" ht="15.75">
      <c r="A67" s="10" t="s">
        <v>65</v>
      </c>
      <c r="B67" s="8"/>
      <c r="C67" s="10"/>
      <c r="D67" s="4"/>
      <c r="E67" s="4"/>
    </row>
    <row r="68" spans="1:5" ht="15.75">
      <c r="A68" s="10" t="s">
        <v>66</v>
      </c>
      <c r="B68" s="8"/>
      <c r="C68" s="10"/>
      <c r="D68" s="4"/>
      <c r="E68" s="4"/>
    </row>
    <row r="69" spans="1:5">
      <c r="A69" s="7" t="s">
        <v>110</v>
      </c>
      <c r="B69" s="7"/>
      <c r="C69" s="10"/>
      <c r="D69" s="7"/>
      <c r="E69" s="7"/>
    </row>
    <row r="70" spans="1:5" ht="15.75">
      <c r="A70" s="7" t="s">
        <v>111</v>
      </c>
      <c r="B70" s="8"/>
      <c r="C70" s="10"/>
      <c r="D70" s="4"/>
      <c r="E70" s="4"/>
    </row>
    <row r="71" spans="1:5" ht="15.75">
      <c r="A71" s="7" t="s">
        <v>217</v>
      </c>
      <c r="B71" s="8"/>
      <c r="C71" s="10"/>
      <c r="D71" s="4"/>
      <c r="E71" s="4"/>
    </row>
    <row r="72" spans="1:5" ht="15.75">
      <c r="A72" s="7" t="s">
        <v>112</v>
      </c>
      <c r="B72" s="8"/>
      <c r="C72" s="10"/>
      <c r="D72" s="4"/>
      <c r="E72" s="4"/>
    </row>
    <row r="73" spans="1:5">
      <c r="C73" s="78"/>
    </row>
    <row r="74" spans="1:5">
      <c r="C74" s="78"/>
    </row>
    <row r="75" spans="1:5" ht="15.75">
      <c r="A75" s="86" t="s">
        <v>80</v>
      </c>
      <c r="B75" s="86"/>
      <c r="C75" s="78"/>
    </row>
    <row r="76" spans="1:5">
      <c r="C76" s="78"/>
    </row>
    <row r="77" spans="1:5">
      <c r="C77" s="78"/>
    </row>
    <row r="78" spans="1:5" ht="15.75">
      <c r="A78" s="87" t="s">
        <v>61</v>
      </c>
      <c r="B78" s="87"/>
      <c r="C78" s="88" t="s">
        <v>62</v>
      </c>
      <c r="D78" s="87"/>
      <c r="E78" s="87"/>
    </row>
    <row r="79" spans="1:5" ht="15.75" thickBot="1">
      <c r="A79" s="5"/>
      <c r="B79" s="5"/>
      <c r="C79" s="9"/>
      <c r="D79" s="5"/>
      <c r="E79" s="5"/>
    </row>
    <row r="80" spans="1:5" ht="15.75">
      <c r="A80" s="13" t="s">
        <v>68</v>
      </c>
      <c r="B80" s="6"/>
      <c r="C80" s="12" t="s">
        <v>81</v>
      </c>
      <c r="D80" s="6"/>
      <c r="E80" s="6"/>
    </row>
    <row r="81" spans="1:5">
      <c r="A81" s="10"/>
      <c r="B81" s="7"/>
      <c r="C81" s="10"/>
      <c r="D81" s="7"/>
      <c r="E81" s="7"/>
    </row>
    <row r="82" spans="1:5" ht="15.75">
      <c r="A82" s="13" t="s">
        <v>82</v>
      </c>
      <c r="B82" s="7"/>
      <c r="C82" s="10"/>
      <c r="D82" s="7"/>
      <c r="E82" s="7"/>
    </row>
    <row r="83" spans="1:5" ht="15.75" thickBot="1">
      <c r="A83" s="5"/>
      <c r="B83" s="5"/>
      <c r="C83" s="9"/>
      <c r="D83" s="5"/>
      <c r="E83" s="5"/>
    </row>
    <row r="84" spans="1:5" ht="15.75">
      <c r="A84" s="13" t="s">
        <v>77</v>
      </c>
      <c r="B84" s="6"/>
      <c r="C84" s="12" t="s">
        <v>78</v>
      </c>
      <c r="D84" s="6"/>
      <c r="E84" s="6"/>
    </row>
    <row r="87" spans="1:5" ht="15.75">
      <c r="A87" s="86"/>
      <c r="B87" s="86"/>
    </row>
  </sheetData>
  <sheetProtection formatCells="0" formatRows="0"/>
  <mergeCells count="8">
    <mergeCell ref="A75:B75"/>
    <mergeCell ref="A78:B78"/>
    <mergeCell ref="C78:E78"/>
    <mergeCell ref="A87:B87"/>
    <mergeCell ref="A1:E1"/>
    <mergeCell ref="A7:B7"/>
    <mergeCell ref="C7:E7"/>
    <mergeCell ref="A4:B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7">
    <tabColor theme="0" tint="-0.14999847407452621"/>
  </sheetPr>
  <dimension ref="A1:AC100"/>
  <sheetViews>
    <sheetView showGridLines="0" workbookViewId="0">
      <selection sqref="A1:K1"/>
    </sheetView>
  </sheetViews>
  <sheetFormatPr baseColWidth="10" defaultColWidth="9.140625" defaultRowHeight="14.25"/>
  <cols>
    <col min="1" max="1" width="9.140625" style="17"/>
    <col min="2" max="27" width="13.5703125" style="17" customWidth="1"/>
    <col min="28" max="16384" width="9.140625" style="17"/>
  </cols>
  <sheetData>
    <row r="1" spans="1:29" s="1" customFormat="1" ht="70.5" customHeight="1">
      <c r="A1" s="89" t="s">
        <v>59</v>
      </c>
      <c r="B1" s="90"/>
      <c r="C1" s="90"/>
      <c r="D1" s="90"/>
      <c r="E1" s="90"/>
      <c r="F1" s="90"/>
      <c r="G1" s="90"/>
      <c r="H1" s="90"/>
      <c r="I1" s="90"/>
      <c r="J1" s="90"/>
      <c r="K1" s="90"/>
      <c r="L1" s="16"/>
      <c r="M1" s="16"/>
      <c r="N1" s="16"/>
      <c r="O1" s="16"/>
      <c r="P1" s="16"/>
      <c r="Q1" s="16"/>
      <c r="R1" s="16"/>
      <c r="S1" s="16"/>
      <c r="T1" s="16"/>
      <c r="U1" s="16"/>
      <c r="V1" s="16"/>
      <c r="W1" s="16"/>
      <c r="X1" s="16"/>
      <c r="Y1" s="16"/>
      <c r="Z1" s="16"/>
      <c r="AA1" s="16"/>
      <c r="AB1" s="16"/>
      <c r="AC1" s="16"/>
    </row>
    <row r="4" spans="1:29" ht="15">
      <c r="B4" s="40" t="s">
        <v>83</v>
      </c>
    </row>
    <row r="6" spans="1:29">
      <c r="B6" s="15" t="s">
        <v>84</v>
      </c>
    </row>
    <row r="8" spans="1:29">
      <c r="B8" s="91" t="s">
        <v>85</v>
      </c>
      <c r="C8" s="94" t="s">
        <v>86</v>
      </c>
      <c r="D8" s="94"/>
      <c r="E8" s="94"/>
      <c r="F8" s="94"/>
      <c r="G8" s="94"/>
      <c r="H8" s="94"/>
      <c r="I8" s="94"/>
      <c r="J8" s="94"/>
      <c r="K8" s="94"/>
      <c r="L8" s="94"/>
      <c r="M8" s="94"/>
      <c r="N8" s="95"/>
      <c r="O8" s="97" t="s">
        <v>87</v>
      </c>
      <c r="P8" s="97"/>
      <c r="Q8" s="97"/>
      <c r="R8" s="97"/>
      <c r="S8" s="97"/>
      <c r="T8" s="97"/>
      <c r="U8" s="97"/>
      <c r="V8" s="97"/>
      <c r="W8" s="97"/>
      <c r="X8" s="97"/>
      <c r="Y8" s="98"/>
    </row>
    <row r="9" spans="1:29" ht="48">
      <c r="B9" s="92"/>
      <c r="C9" s="18" t="s">
        <v>88</v>
      </c>
      <c r="D9" s="18" t="s">
        <v>89</v>
      </c>
      <c r="E9" s="18" t="s">
        <v>90</v>
      </c>
      <c r="F9" s="18" t="s">
        <v>91</v>
      </c>
      <c r="G9" s="18" t="s">
        <v>92</v>
      </c>
      <c r="H9" s="18" t="s">
        <v>113</v>
      </c>
      <c r="I9" s="18" t="s">
        <v>93</v>
      </c>
      <c r="J9" s="18" t="s">
        <v>94</v>
      </c>
      <c r="K9" s="18" t="s">
        <v>187</v>
      </c>
      <c r="L9" s="18" t="s">
        <v>67</v>
      </c>
      <c r="M9" s="18" t="s">
        <v>69</v>
      </c>
      <c r="N9" s="18" t="s">
        <v>95</v>
      </c>
      <c r="O9" s="32" t="s">
        <v>96</v>
      </c>
      <c r="P9" s="32" t="s">
        <v>97</v>
      </c>
      <c r="Q9" s="32" t="s">
        <v>98</v>
      </c>
      <c r="R9" s="32" t="s">
        <v>99</v>
      </c>
      <c r="S9" s="32" t="s">
        <v>100</v>
      </c>
      <c r="T9" s="32" t="s">
        <v>114</v>
      </c>
      <c r="U9" s="19" t="s">
        <v>101</v>
      </c>
      <c r="V9" s="19" t="s">
        <v>102</v>
      </c>
      <c r="W9" s="19" t="s">
        <v>103</v>
      </c>
      <c r="X9" s="19" t="s">
        <v>104</v>
      </c>
      <c r="Y9" s="32" t="s">
        <v>105</v>
      </c>
      <c r="Z9" s="20" t="s">
        <v>106</v>
      </c>
      <c r="AA9" s="21" t="s">
        <v>79</v>
      </c>
    </row>
    <row r="10" spans="1:29">
      <c r="B10" s="22">
        <v>2027</v>
      </c>
      <c r="C10" s="23"/>
      <c r="D10" s="23"/>
      <c r="E10" s="23"/>
      <c r="F10" s="23"/>
      <c r="G10" s="23"/>
      <c r="H10" s="23"/>
      <c r="I10" s="23">
        <f t="shared" ref="I10:I15" si="0">SUM(C10:H10)</f>
        <v>0</v>
      </c>
      <c r="J10" s="23"/>
      <c r="K10" s="23">
        <f>I10-J10</f>
        <v>0</v>
      </c>
      <c r="L10" s="23"/>
      <c r="M10" s="23"/>
      <c r="N10" s="23">
        <f t="shared" ref="N10:N15" si="1">K10-L10-M10</f>
        <v>0</v>
      </c>
      <c r="O10" s="23"/>
      <c r="P10" s="23"/>
      <c r="Q10" s="23"/>
      <c r="R10" s="23"/>
      <c r="S10" s="23"/>
      <c r="T10" s="23"/>
      <c r="U10" s="23">
        <f t="shared" ref="U10:U15" si="2">SUM(O10:T10)</f>
        <v>0</v>
      </c>
      <c r="V10" s="35"/>
      <c r="W10" s="35"/>
      <c r="X10" s="35"/>
      <c r="Y10" s="35">
        <f>SUM(U10:X10)</f>
        <v>0</v>
      </c>
      <c r="Z10" s="23">
        <f t="shared" ref="Z10:Z16" si="3">N10-Y10</f>
        <v>0</v>
      </c>
      <c r="AA10" s="24" t="str">
        <f t="shared" ref="AA10:AA16" si="4">IF(N10=0,"nd",Y10/N10)</f>
        <v>nd</v>
      </c>
    </row>
    <row r="11" spans="1:29">
      <c r="B11" s="22">
        <f t="shared" ref="B11:B43" si="5">B10+1</f>
        <v>2028</v>
      </c>
      <c r="C11" s="25"/>
      <c r="D11" s="23"/>
      <c r="E11" s="23"/>
      <c r="F11" s="23"/>
      <c r="G11" s="23"/>
      <c r="H11" s="23"/>
      <c r="I11" s="23">
        <f t="shared" si="0"/>
        <v>0</v>
      </c>
      <c r="J11" s="23"/>
      <c r="K11" s="23">
        <f t="shared" ref="K11:K15" si="6">I11-J11</f>
        <v>0</v>
      </c>
      <c r="L11" s="23"/>
      <c r="M11" s="23"/>
      <c r="N11" s="23">
        <f t="shared" si="1"/>
        <v>0</v>
      </c>
      <c r="O11" s="25"/>
      <c r="P11" s="23"/>
      <c r="Q11" s="23"/>
      <c r="R11" s="23"/>
      <c r="S11" s="23"/>
      <c r="T11" s="23"/>
      <c r="U11" s="23">
        <f t="shared" si="2"/>
        <v>0</v>
      </c>
      <c r="V11" s="35"/>
      <c r="W11" s="35"/>
      <c r="X11" s="35"/>
      <c r="Y11" s="35">
        <f t="shared" ref="Y11:Y15" si="7">SUM(U11:X11)</f>
        <v>0</v>
      </c>
      <c r="Z11" s="23">
        <f t="shared" si="3"/>
        <v>0</v>
      </c>
      <c r="AA11" s="24" t="str">
        <f t="shared" si="4"/>
        <v>nd</v>
      </c>
    </row>
    <row r="12" spans="1:29">
      <c r="B12" s="22">
        <f t="shared" si="5"/>
        <v>2029</v>
      </c>
      <c r="C12" s="25"/>
      <c r="D12" s="25"/>
      <c r="E12" s="23"/>
      <c r="F12" s="23"/>
      <c r="G12" s="23"/>
      <c r="H12" s="23"/>
      <c r="I12" s="23">
        <f t="shared" si="0"/>
        <v>0</v>
      </c>
      <c r="J12" s="23"/>
      <c r="K12" s="23">
        <f t="shared" si="6"/>
        <v>0</v>
      </c>
      <c r="L12" s="23"/>
      <c r="M12" s="23"/>
      <c r="N12" s="23">
        <f t="shared" si="1"/>
        <v>0</v>
      </c>
      <c r="O12" s="25"/>
      <c r="P12" s="25"/>
      <c r="Q12" s="23"/>
      <c r="R12" s="23"/>
      <c r="S12" s="23"/>
      <c r="T12" s="23"/>
      <c r="U12" s="23">
        <f t="shared" si="2"/>
        <v>0</v>
      </c>
      <c r="V12" s="35"/>
      <c r="W12" s="35"/>
      <c r="X12" s="35"/>
      <c r="Y12" s="35">
        <f t="shared" si="7"/>
        <v>0</v>
      </c>
      <c r="Z12" s="23">
        <f t="shared" si="3"/>
        <v>0</v>
      </c>
      <c r="AA12" s="24" t="str">
        <f t="shared" si="4"/>
        <v>nd</v>
      </c>
    </row>
    <row r="13" spans="1:29">
      <c r="B13" s="22">
        <f t="shared" si="5"/>
        <v>2030</v>
      </c>
      <c r="C13" s="25"/>
      <c r="D13" s="25"/>
      <c r="E13" s="25"/>
      <c r="F13" s="23"/>
      <c r="G13" s="23"/>
      <c r="H13" s="23"/>
      <c r="I13" s="23">
        <f t="shared" si="0"/>
        <v>0</v>
      </c>
      <c r="J13" s="23"/>
      <c r="K13" s="23">
        <f t="shared" si="6"/>
        <v>0</v>
      </c>
      <c r="L13" s="23"/>
      <c r="M13" s="23"/>
      <c r="N13" s="23">
        <f t="shared" si="1"/>
        <v>0</v>
      </c>
      <c r="O13" s="25"/>
      <c r="P13" s="25"/>
      <c r="Q13" s="25"/>
      <c r="R13" s="23"/>
      <c r="S13" s="23"/>
      <c r="T13" s="23"/>
      <c r="U13" s="23">
        <f t="shared" si="2"/>
        <v>0</v>
      </c>
      <c r="V13" s="35"/>
      <c r="W13" s="35"/>
      <c r="X13" s="35"/>
      <c r="Y13" s="35">
        <f t="shared" si="7"/>
        <v>0</v>
      </c>
      <c r="Z13" s="23">
        <f t="shared" si="3"/>
        <v>0</v>
      </c>
      <c r="AA13" s="24" t="str">
        <f t="shared" si="4"/>
        <v>nd</v>
      </c>
    </row>
    <row r="14" spans="1:29">
      <c r="B14" s="22">
        <f t="shared" si="5"/>
        <v>2031</v>
      </c>
      <c r="C14" s="25"/>
      <c r="D14" s="25"/>
      <c r="E14" s="25"/>
      <c r="F14" s="25"/>
      <c r="G14" s="23"/>
      <c r="H14" s="23"/>
      <c r="I14" s="23">
        <f t="shared" si="0"/>
        <v>0</v>
      </c>
      <c r="J14" s="23"/>
      <c r="K14" s="23">
        <f t="shared" si="6"/>
        <v>0</v>
      </c>
      <c r="L14" s="23"/>
      <c r="M14" s="23"/>
      <c r="N14" s="23">
        <f t="shared" si="1"/>
        <v>0</v>
      </c>
      <c r="O14" s="25"/>
      <c r="P14" s="25"/>
      <c r="Q14" s="25"/>
      <c r="R14" s="25"/>
      <c r="S14" s="23"/>
      <c r="T14" s="23"/>
      <c r="U14" s="23">
        <f t="shared" si="2"/>
        <v>0</v>
      </c>
      <c r="V14" s="35"/>
      <c r="W14" s="35"/>
      <c r="X14" s="35"/>
      <c r="Y14" s="35">
        <f t="shared" si="7"/>
        <v>0</v>
      </c>
      <c r="Z14" s="23">
        <f t="shared" si="3"/>
        <v>0</v>
      </c>
      <c r="AA14" s="24" t="str">
        <f t="shared" si="4"/>
        <v>nd</v>
      </c>
    </row>
    <row r="15" spans="1:29">
      <c r="B15" s="22">
        <f t="shared" si="5"/>
        <v>2032</v>
      </c>
      <c r="C15" s="25"/>
      <c r="D15" s="25"/>
      <c r="E15" s="25"/>
      <c r="F15" s="25"/>
      <c r="G15" s="25"/>
      <c r="H15" s="23"/>
      <c r="I15" s="23">
        <f t="shared" si="0"/>
        <v>0</v>
      </c>
      <c r="J15" s="23"/>
      <c r="K15" s="23">
        <f t="shared" si="6"/>
        <v>0</v>
      </c>
      <c r="L15" s="23"/>
      <c r="M15" s="23"/>
      <c r="N15" s="23">
        <f t="shared" si="1"/>
        <v>0</v>
      </c>
      <c r="O15" s="25"/>
      <c r="P15" s="25"/>
      <c r="Q15" s="25"/>
      <c r="R15" s="25"/>
      <c r="S15" s="25"/>
      <c r="T15" s="23"/>
      <c r="U15" s="23">
        <f t="shared" si="2"/>
        <v>0</v>
      </c>
      <c r="V15" s="35"/>
      <c r="W15" s="35"/>
      <c r="X15" s="35"/>
      <c r="Y15" s="35">
        <f t="shared" si="7"/>
        <v>0</v>
      </c>
      <c r="Z15" s="23">
        <f t="shared" si="3"/>
        <v>0</v>
      </c>
      <c r="AA15" s="24" t="str">
        <f t="shared" si="4"/>
        <v>nd</v>
      </c>
    </row>
    <row r="16" spans="1:29">
      <c r="B16" s="26" t="s">
        <v>107</v>
      </c>
      <c r="C16" s="27">
        <f t="shared" ref="C16:U16" si="8">SUM(C10:C15)</f>
        <v>0</v>
      </c>
      <c r="D16" s="27">
        <f t="shared" si="8"/>
        <v>0</v>
      </c>
      <c r="E16" s="27">
        <f t="shared" si="8"/>
        <v>0</v>
      </c>
      <c r="F16" s="27">
        <f t="shared" si="8"/>
        <v>0</v>
      </c>
      <c r="G16" s="27">
        <f t="shared" si="8"/>
        <v>0</v>
      </c>
      <c r="H16" s="27">
        <f t="shared" si="8"/>
        <v>0</v>
      </c>
      <c r="I16" s="27">
        <f t="shared" si="8"/>
        <v>0</v>
      </c>
      <c r="J16" s="27">
        <f t="shared" si="8"/>
        <v>0</v>
      </c>
      <c r="K16" s="27">
        <f t="shared" si="8"/>
        <v>0</v>
      </c>
      <c r="L16" s="27">
        <f t="shared" si="8"/>
        <v>0</v>
      </c>
      <c r="M16" s="27">
        <f t="shared" si="8"/>
        <v>0</v>
      </c>
      <c r="N16" s="27">
        <f t="shared" si="8"/>
        <v>0</v>
      </c>
      <c r="O16" s="27">
        <f t="shared" si="8"/>
        <v>0</v>
      </c>
      <c r="P16" s="27">
        <f t="shared" si="8"/>
        <v>0</v>
      </c>
      <c r="Q16" s="27">
        <f t="shared" si="8"/>
        <v>0</v>
      </c>
      <c r="R16" s="27">
        <f t="shared" si="8"/>
        <v>0</v>
      </c>
      <c r="S16" s="27">
        <f t="shared" si="8"/>
        <v>0</v>
      </c>
      <c r="T16" s="27">
        <f t="shared" si="8"/>
        <v>0</v>
      </c>
      <c r="U16" s="27">
        <f t="shared" si="8"/>
        <v>0</v>
      </c>
      <c r="V16" s="39">
        <f t="shared" ref="V16:X16" si="9">SUM(V10:V15)</f>
        <v>0</v>
      </c>
      <c r="W16" s="39">
        <f t="shared" si="9"/>
        <v>0</v>
      </c>
      <c r="X16" s="39">
        <f t="shared" si="9"/>
        <v>0</v>
      </c>
      <c r="Y16" s="39">
        <f t="shared" ref="Y16" si="10">SUM(Y10:Y15)</f>
        <v>0</v>
      </c>
      <c r="Z16" s="23">
        <f t="shared" si="3"/>
        <v>0</v>
      </c>
      <c r="AA16" s="24" t="str">
        <f t="shared" si="4"/>
        <v>nd</v>
      </c>
    </row>
    <row r="20" spans="1:29">
      <c r="B20" s="15" t="s">
        <v>66</v>
      </c>
    </row>
    <row r="21" spans="1:29">
      <c r="B21" s="28"/>
      <c r="C21" s="28"/>
      <c r="D21" s="28"/>
      <c r="E21" s="28"/>
      <c r="F21" s="28"/>
      <c r="G21" s="28"/>
      <c r="H21" s="28"/>
      <c r="I21" s="28"/>
      <c r="J21" s="28"/>
      <c r="K21" s="28"/>
      <c r="L21" s="28"/>
      <c r="M21" s="28"/>
      <c r="N21" s="28"/>
      <c r="O21" s="28"/>
      <c r="P21" s="28"/>
      <c r="Q21" s="28"/>
      <c r="R21" s="28"/>
      <c r="S21" s="28"/>
      <c r="T21" s="28"/>
      <c r="U21" s="28"/>
      <c r="V21" s="28"/>
      <c r="W21" s="28"/>
      <c r="X21" s="28"/>
      <c r="Y21" s="28"/>
    </row>
    <row r="22" spans="1:29">
      <c r="A22" s="29"/>
      <c r="B22" s="91" t="s">
        <v>85</v>
      </c>
      <c r="C22" s="93" t="s">
        <v>86</v>
      </c>
      <c r="D22" s="94"/>
      <c r="E22" s="94"/>
      <c r="F22" s="94"/>
      <c r="G22" s="94"/>
      <c r="H22" s="94"/>
      <c r="I22" s="94"/>
      <c r="J22" s="94"/>
      <c r="K22" s="94"/>
      <c r="L22" s="94"/>
      <c r="M22" s="94"/>
      <c r="N22" s="95"/>
      <c r="O22" s="96" t="s">
        <v>87</v>
      </c>
      <c r="P22" s="97"/>
      <c r="Q22" s="97"/>
      <c r="R22" s="97"/>
      <c r="S22" s="97"/>
      <c r="T22" s="97"/>
      <c r="U22" s="97"/>
      <c r="V22" s="97"/>
      <c r="W22" s="97"/>
      <c r="X22" s="97"/>
      <c r="Y22" s="98"/>
      <c r="Z22" s="30"/>
      <c r="AA22" s="28"/>
    </row>
    <row r="23" spans="1:29" ht="48">
      <c r="A23" s="29"/>
      <c r="B23" s="92"/>
      <c r="C23" s="18" t="s">
        <v>88</v>
      </c>
      <c r="D23" s="18" t="s">
        <v>89</v>
      </c>
      <c r="E23" s="18" t="s">
        <v>90</v>
      </c>
      <c r="F23" s="18" t="s">
        <v>91</v>
      </c>
      <c r="G23" s="18" t="s">
        <v>92</v>
      </c>
      <c r="H23" s="18" t="s">
        <v>113</v>
      </c>
      <c r="I23" s="31" t="s">
        <v>93</v>
      </c>
      <c r="J23" s="31" t="s">
        <v>94</v>
      </c>
      <c r="K23" s="18" t="s">
        <v>187</v>
      </c>
      <c r="L23" s="31" t="s">
        <v>67</v>
      </c>
      <c r="M23" s="31" t="s">
        <v>69</v>
      </c>
      <c r="N23" s="31" t="s">
        <v>95</v>
      </c>
      <c r="O23" s="32" t="s">
        <v>96</v>
      </c>
      <c r="P23" s="32" t="s">
        <v>97</v>
      </c>
      <c r="Q23" s="32" t="s">
        <v>98</v>
      </c>
      <c r="R23" s="32" t="s">
        <v>99</v>
      </c>
      <c r="S23" s="32" t="s">
        <v>100</v>
      </c>
      <c r="T23" s="32" t="s">
        <v>114</v>
      </c>
      <c r="U23" s="32" t="s">
        <v>101</v>
      </c>
      <c r="V23" s="19" t="s">
        <v>102</v>
      </c>
      <c r="W23" s="19" t="s">
        <v>103</v>
      </c>
      <c r="X23" s="19" t="s">
        <v>104</v>
      </c>
      <c r="Y23" s="32" t="s">
        <v>105</v>
      </c>
      <c r="Z23" s="20" t="s">
        <v>106</v>
      </c>
      <c r="AA23" s="21" t="s">
        <v>79</v>
      </c>
      <c r="AB23" s="33"/>
    </row>
    <row r="24" spans="1:29">
      <c r="A24" s="29"/>
      <c r="B24" s="22">
        <v>2027</v>
      </c>
      <c r="C24" s="35"/>
      <c r="D24" s="35"/>
      <c r="E24" s="35"/>
      <c r="F24" s="35"/>
      <c r="G24" s="35"/>
      <c r="H24" s="35"/>
      <c r="I24" s="35">
        <f t="shared" ref="I24:I29" si="11">SUM(C24:H24)</f>
        <v>0</v>
      </c>
      <c r="J24" s="35"/>
      <c r="K24" s="23">
        <f>I24-J24</f>
        <v>0</v>
      </c>
      <c r="L24" s="35"/>
      <c r="M24" s="35"/>
      <c r="N24" s="35">
        <f t="shared" ref="N24:N29" si="12">K24-L24-M24</f>
        <v>0</v>
      </c>
      <c r="O24" s="35"/>
      <c r="P24" s="35"/>
      <c r="Q24" s="35"/>
      <c r="R24" s="35"/>
      <c r="S24" s="35"/>
      <c r="T24" s="35"/>
      <c r="U24" s="35">
        <f t="shared" ref="U24:U29" si="13">SUM(O24:T24)</f>
        <v>0</v>
      </c>
      <c r="V24" s="35"/>
      <c r="W24" s="35"/>
      <c r="X24" s="35"/>
      <c r="Y24" s="35">
        <f>SUM(U24:X24)</f>
        <v>0</v>
      </c>
      <c r="Z24" s="35">
        <f t="shared" ref="Z24:Z30" si="14">N24-Y24</f>
        <v>0</v>
      </c>
      <c r="AA24" s="36" t="str">
        <f t="shared" ref="AA24:AA30" si="15">IF(N24=0,"nd",Y24/N24)</f>
        <v>nd</v>
      </c>
      <c r="AB24" s="33"/>
      <c r="AC24" s="29"/>
    </row>
    <row r="25" spans="1:29">
      <c r="A25" s="29"/>
      <c r="B25" s="34">
        <f t="shared" si="5"/>
        <v>2028</v>
      </c>
      <c r="C25" s="37"/>
      <c r="D25" s="35"/>
      <c r="E25" s="35"/>
      <c r="F25" s="35"/>
      <c r="G25" s="35"/>
      <c r="H25" s="35"/>
      <c r="I25" s="35">
        <f t="shared" si="11"/>
        <v>0</v>
      </c>
      <c r="J25" s="35"/>
      <c r="K25" s="23">
        <f t="shared" ref="K25:K29" si="16">I25-J25</f>
        <v>0</v>
      </c>
      <c r="L25" s="35"/>
      <c r="M25" s="35"/>
      <c r="N25" s="35">
        <f t="shared" si="12"/>
        <v>0</v>
      </c>
      <c r="O25" s="37"/>
      <c r="P25" s="35"/>
      <c r="Q25" s="35"/>
      <c r="R25" s="35"/>
      <c r="S25" s="35"/>
      <c r="T25" s="35"/>
      <c r="U25" s="35">
        <f t="shared" si="13"/>
        <v>0</v>
      </c>
      <c r="V25" s="35"/>
      <c r="W25" s="35"/>
      <c r="X25" s="35"/>
      <c r="Y25" s="35">
        <f t="shared" ref="Y25:Y29" si="17">SUM(U25:X25)</f>
        <v>0</v>
      </c>
      <c r="Z25" s="35">
        <f t="shared" si="14"/>
        <v>0</v>
      </c>
      <c r="AA25" s="36" t="str">
        <f t="shared" si="15"/>
        <v>nd</v>
      </c>
      <c r="AB25" s="33"/>
    </row>
    <row r="26" spans="1:29">
      <c r="A26" s="29"/>
      <c r="B26" s="34">
        <f t="shared" si="5"/>
        <v>2029</v>
      </c>
      <c r="C26" s="37"/>
      <c r="D26" s="37"/>
      <c r="E26" s="35"/>
      <c r="F26" s="35"/>
      <c r="G26" s="35"/>
      <c r="H26" s="35"/>
      <c r="I26" s="35">
        <f t="shared" si="11"/>
        <v>0</v>
      </c>
      <c r="J26" s="35"/>
      <c r="K26" s="23">
        <f t="shared" si="16"/>
        <v>0</v>
      </c>
      <c r="L26" s="35"/>
      <c r="M26" s="35"/>
      <c r="N26" s="35">
        <f t="shared" si="12"/>
        <v>0</v>
      </c>
      <c r="O26" s="37"/>
      <c r="P26" s="37"/>
      <c r="Q26" s="35"/>
      <c r="R26" s="35"/>
      <c r="S26" s="35"/>
      <c r="T26" s="35"/>
      <c r="U26" s="35">
        <f t="shared" si="13"/>
        <v>0</v>
      </c>
      <c r="V26" s="35"/>
      <c r="W26" s="35"/>
      <c r="X26" s="35"/>
      <c r="Y26" s="35">
        <f t="shared" si="17"/>
        <v>0</v>
      </c>
      <c r="Z26" s="35">
        <f t="shared" si="14"/>
        <v>0</v>
      </c>
      <c r="AA26" s="36" t="str">
        <f t="shared" si="15"/>
        <v>nd</v>
      </c>
      <c r="AB26" s="33"/>
    </row>
    <row r="27" spans="1:29">
      <c r="A27" s="29"/>
      <c r="B27" s="34">
        <f t="shared" si="5"/>
        <v>2030</v>
      </c>
      <c r="C27" s="37"/>
      <c r="D27" s="37"/>
      <c r="E27" s="37"/>
      <c r="F27" s="35"/>
      <c r="G27" s="35"/>
      <c r="H27" s="35"/>
      <c r="I27" s="35">
        <f t="shared" si="11"/>
        <v>0</v>
      </c>
      <c r="J27" s="35"/>
      <c r="K27" s="23">
        <f t="shared" si="16"/>
        <v>0</v>
      </c>
      <c r="L27" s="35"/>
      <c r="M27" s="35"/>
      <c r="N27" s="35">
        <f t="shared" si="12"/>
        <v>0</v>
      </c>
      <c r="O27" s="37"/>
      <c r="P27" s="37"/>
      <c r="Q27" s="37"/>
      <c r="R27" s="35"/>
      <c r="S27" s="35"/>
      <c r="T27" s="35"/>
      <c r="U27" s="35">
        <f t="shared" si="13"/>
        <v>0</v>
      </c>
      <c r="V27" s="35"/>
      <c r="W27" s="35"/>
      <c r="X27" s="35"/>
      <c r="Y27" s="35">
        <f t="shared" si="17"/>
        <v>0</v>
      </c>
      <c r="Z27" s="35">
        <f t="shared" si="14"/>
        <v>0</v>
      </c>
      <c r="AA27" s="36" t="str">
        <f t="shared" si="15"/>
        <v>nd</v>
      </c>
      <c r="AB27" s="33"/>
    </row>
    <row r="28" spans="1:29">
      <c r="A28" s="29"/>
      <c r="B28" s="34">
        <f t="shared" si="5"/>
        <v>2031</v>
      </c>
      <c r="C28" s="37"/>
      <c r="D28" s="37"/>
      <c r="E28" s="37"/>
      <c r="F28" s="37"/>
      <c r="G28" s="35"/>
      <c r="H28" s="35"/>
      <c r="I28" s="35">
        <f t="shared" si="11"/>
        <v>0</v>
      </c>
      <c r="J28" s="35"/>
      <c r="K28" s="23">
        <f t="shared" si="16"/>
        <v>0</v>
      </c>
      <c r="L28" s="35"/>
      <c r="M28" s="35"/>
      <c r="N28" s="35">
        <f t="shared" si="12"/>
        <v>0</v>
      </c>
      <c r="O28" s="37"/>
      <c r="P28" s="37"/>
      <c r="Q28" s="37"/>
      <c r="R28" s="37"/>
      <c r="S28" s="35"/>
      <c r="T28" s="35"/>
      <c r="U28" s="35">
        <f t="shared" si="13"/>
        <v>0</v>
      </c>
      <c r="V28" s="35"/>
      <c r="W28" s="35"/>
      <c r="X28" s="35"/>
      <c r="Y28" s="35">
        <f t="shared" si="17"/>
        <v>0</v>
      </c>
      <c r="Z28" s="35">
        <f t="shared" si="14"/>
        <v>0</v>
      </c>
      <c r="AA28" s="36" t="str">
        <f t="shared" si="15"/>
        <v>nd</v>
      </c>
      <c r="AB28" s="33"/>
    </row>
    <row r="29" spans="1:29">
      <c r="A29" s="29"/>
      <c r="B29" s="34">
        <f t="shared" si="5"/>
        <v>2032</v>
      </c>
      <c r="C29" s="37"/>
      <c r="D29" s="37"/>
      <c r="E29" s="37"/>
      <c r="F29" s="37"/>
      <c r="G29" s="37"/>
      <c r="H29" s="35"/>
      <c r="I29" s="35">
        <f t="shared" si="11"/>
        <v>0</v>
      </c>
      <c r="J29" s="35"/>
      <c r="K29" s="23">
        <f t="shared" si="16"/>
        <v>0</v>
      </c>
      <c r="L29" s="35"/>
      <c r="M29" s="35"/>
      <c r="N29" s="35">
        <f t="shared" si="12"/>
        <v>0</v>
      </c>
      <c r="O29" s="37"/>
      <c r="P29" s="37"/>
      <c r="Q29" s="37"/>
      <c r="R29" s="37"/>
      <c r="S29" s="37"/>
      <c r="T29" s="35"/>
      <c r="U29" s="35">
        <f t="shared" si="13"/>
        <v>0</v>
      </c>
      <c r="V29" s="35"/>
      <c r="W29" s="35"/>
      <c r="X29" s="35"/>
      <c r="Y29" s="35">
        <f t="shared" si="17"/>
        <v>0</v>
      </c>
      <c r="Z29" s="35">
        <f t="shared" si="14"/>
        <v>0</v>
      </c>
      <c r="AA29" s="36" t="str">
        <f t="shared" si="15"/>
        <v>nd</v>
      </c>
      <c r="AB29" s="33"/>
    </row>
    <row r="30" spans="1:29">
      <c r="A30" s="29"/>
      <c r="B30" s="38" t="s">
        <v>107</v>
      </c>
      <c r="C30" s="39">
        <f t="shared" ref="C30:Y30" si="18">SUM(C24:C29)</f>
        <v>0</v>
      </c>
      <c r="D30" s="39">
        <f t="shared" si="18"/>
        <v>0</v>
      </c>
      <c r="E30" s="39">
        <f t="shared" si="18"/>
        <v>0</v>
      </c>
      <c r="F30" s="39">
        <f t="shared" si="18"/>
        <v>0</v>
      </c>
      <c r="G30" s="39">
        <f t="shared" si="18"/>
        <v>0</v>
      </c>
      <c r="H30" s="39">
        <f t="shared" si="18"/>
        <v>0</v>
      </c>
      <c r="I30" s="39">
        <f t="shared" si="18"/>
        <v>0</v>
      </c>
      <c r="J30" s="39">
        <f t="shared" si="18"/>
        <v>0</v>
      </c>
      <c r="K30" s="27">
        <f t="shared" si="18"/>
        <v>0</v>
      </c>
      <c r="L30" s="39">
        <f t="shared" si="18"/>
        <v>0</v>
      </c>
      <c r="M30" s="39">
        <f t="shared" si="18"/>
        <v>0</v>
      </c>
      <c r="N30" s="39">
        <f t="shared" si="18"/>
        <v>0</v>
      </c>
      <c r="O30" s="39">
        <f t="shared" si="18"/>
        <v>0</v>
      </c>
      <c r="P30" s="39">
        <f t="shared" si="18"/>
        <v>0</v>
      </c>
      <c r="Q30" s="39">
        <f t="shared" si="18"/>
        <v>0</v>
      </c>
      <c r="R30" s="39">
        <f t="shared" si="18"/>
        <v>0</v>
      </c>
      <c r="S30" s="39">
        <f t="shared" si="18"/>
        <v>0</v>
      </c>
      <c r="T30" s="39">
        <f t="shared" si="18"/>
        <v>0</v>
      </c>
      <c r="U30" s="39">
        <f t="shared" si="18"/>
        <v>0</v>
      </c>
      <c r="V30" s="39">
        <f t="shared" si="18"/>
        <v>0</v>
      </c>
      <c r="W30" s="39">
        <f t="shared" si="18"/>
        <v>0</v>
      </c>
      <c r="X30" s="39">
        <f t="shared" si="18"/>
        <v>0</v>
      </c>
      <c r="Y30" s="39">
        <f t="shared" si="18"/>
        <v>0</v>
      </c>
      <c r="Z30" s="35">
        <f t="shared" si="14"/>
        <v>0</v>
      </c>
      <c r="AA30" s="36" t="str">
        <f t="shared" si="15"/>
        <v>nd</v>
      </c>
      <c r="AB30" s="33"/>
    </row>
    <row r="34" spans="1:29">
      <c r="B34" s="15" t="s">
        <v>110</v>
      </c>
    </row>
    <row r="35" spans="1:29">
      <c r="B35" s="28"/>
      <c r="C35" s="28"/>
      <c r="D35" s="28"/>
      <c r="E35" s="28"/>
      <c r="F35" s="28"/>
      <c r="G35" s="28"/>
      <c r="H35" s="28"/>
      <c r="I35" s="28"/>
      <c r="J35" s="28"/>
      <c r="K35" s="28"/>
      <c r="L35" s="28"/>
      <c r="M35" s="28"/>
      <c r="N35" s="28"/>
      <c r="O35" s="28"/>
      <c r="P35" s="28"/>
      <c r="Q35" s="28"/>
      <c r="R35" s="28"/>
      <c r="S35" s="28"/>
      <c r="T35" s="28"/>
      <c r="U35" s="28"/>
      <c r="V35" s="28"/>
      <c r="W35" s="28"/>
      <c r="X35" s="28"/>
      <c r="Y35" s="28"/>
    </row>
    <row r="36" spans="1:29">
      <c r="A36" s="29"/>
      <c r="B36" s="91" t="s">
        <v>85</v>
      </c>
      <c r="C36" s="93" t="s">
        <v>86</v>
      </c>
      <c r="D36" s="94"/>
      <c r="E36" s="94"/>
      <c r="F36" s="94"/>
      <c r="G36" s="94"/>
      <c r="H36" s="94"/>
      <c r="I36" s="94"/>
      <c r="J36" s="94"/>
      <c r="K36" s="94"/>
      <c r="L36" s="94"/>
      <c r="M36" s="94"/>
      <c r="N36" s="95"/>
      <c r="O36" s="96" t="s">
        <v>87</v>
      </c>
      <c r="P36" s="97"/>
      <c r="Q36" s="97"/>
      <c r="R36" s="97"/>
      <c r="S36" s="97"/>
      <c r="T36" s="97"/>
      <c r="U36" s="97"/>
      <c r="V36" s="97"/>
      <c r="W36" s="97"/>
      <c r="X36" s="97"/>
      <c r="Y36" s="98"/>
      <c r="Z36" s="30"/>
      <c r="AA36" s="28"/>
    </row>
    <row r="37" spans="1:29" ht="48">
      <c r="A37" s="29"/>
      <c r="B37" s="92"/>
      <c r="C37" s="18" t="s">
        <v>88</v>
      </c>
      <c r="D37" s="18" t="s">
        <v>89</v>
      </c>
      <c r="E37" s="18" t="s">
        <v>90</v>
      </c>
      <c r="F37" s="18" t="s">
        <v>91</v>
      </c>
      <c r="G37" s="18" t="s">
        <v>92</v>
      </c>
      <c r="H37" s="18" t="s">
        <v>113</v>
      </c>
      <c r="I37" s="31" t="s">
        <v>93</v>
      </c>
      <c r="J37" s="31" t="s">
        <v>94</v>
      </c>
      <c r="K37" s="18" t="s">
        <v>187</v>
      </c>
      <c r="L37" s="31" t="s">
        <v>67</v>
      </c>
      <c r="M37" s="31" t="s">
        <v>69</v>
      </c>
      <c r="N37" s="31" t="s">
        <v>95</v>
      </c>
      <c r="O37" s="32" t="s">
        <v>96</v>
      </c>
      <c r="P37" s="32" t="s">
        <v>97</v>
      </c>
      <c r="Q37" s="32" t="s">
        <v>98</v>
      </c>
      <c r="R37" s="32" t="s">
        <v>99</v>
      </c>
      <c r="S37" s="32" t="s">
        <v>100</v>
      </c>
      <c r="T37" s="32" t="s">
        <v>114</v>
      </c>
      <c r="U37" s="32" t="s">
        <v>101</v>
      </c>
      <c r="V37" s="19" t="s">
        <v>102</v>
      </c>
      <c r="W37" s="19" t="s">
        <v>103</v>
      </c>
      <c r="X37" s="19" t="s">
        <v>104</v>
      </c>
      <c r="Y37" s="32" t="s">
        <v>105</v>
      </c>
      <c r="Z37" s="20" t="s">
        <v>106</v>
      </c>
      <c r="AA37" s="21" t="s">
        <v>79</v>
      </c>
      <c r="AB37" s="33"/>
    </row>
    <row r="38" spans="1:29">
      <c r="A38" s="29"/>
      <c r="B38" s="22">
        <v>2027</v>
      </c>
      <c r="C38" s="35"/>
      <c r="D38" s="35"/>
      <c r="E38" s="35"/>
      <c r="F38" s="35"/>
      <c r="G38" s="35"/>
      <c r="H38" s="35"/>
      <c r="I38" s="35">
        <f t="shared" ref="I38:I43" si="19">SUM(C38:H38)</f>
        <v>0</v>
      </c>
      <c r="J38" s="35"/>
      <c r="K38" s="23">
        <f>I38-J38</f>
        <v>0</v>
      </c>
      <c r="L38" s="35"/>
      <c r="M38" s="35"/>
      <c r="N38" s="35">
        <f t="shared" ref="N38:N43" si="20">K38-L38-M38</f>
        <v>0</v>
      </c>
      <c r="O38" s="35"/>
      <c r="P38" s="35"/>
      <c r="Q38" s="35"/>
      <c r="R38" s="35"/>
      <c r="S38" s="35"/>
      <c r="T38" s="35"/>
      <c r="U38" s="35">
        <f t="shared" ref="U38:U43" si="21">SUM(O38:T38)</f>
        <v>0</v>
      </c>
      <c r="V38" s="35"/>
      <c r="W38" s="35"/>
      <c r="X38" s="35"/>
      <c r="Y38" s="35">
        <f>SUM(U38:X38)</f>
        <v>0</v>
      </c>
      <c r="Z38" s="35">
        <f t="shared" ref="Z38:Z44" si="22">N38-Y38</f>
        <v>0</v>
      </c>
      <c r="AA38" s="36" t="str">
        <f t="shared" ref="AA38:AA44" si="23">IF(N38=0,"nd",Y38/N38)</f>
        <v>nd</v>
      </c>
      <c r="AB38" s="33"/>
      <c r="AC38" s="29"/>
    </row>
    <row r="39" spans="1:29">
      <c r="A39" s="29"/>
      <c r="B39" s="34">
        <f t="shared" si="5"/>
        <v>2028</v>
      </c>
      <c r="C39" s="37"/>
      <c r="D39" s="35"/>
      <c r="E39" s="35"/>
      <c r="F39" s="35"/>
      <c r="G39" s="35"/>
      <c r="H39" s="35"/>
      <c r="I39" s="35">
        <f t="shared" si="19"/>
        <v>0</v>
      </c>
      <c r="J39" s="35"/>
      <c r="K39" s="23">
        <f t="shared" ref="K39:K43" si="24">I39-J39</f>
        <v>0</v>
      </c>
      <c r="L39" s="35"/>
      <c r="M39" s="35"/>
      <c r="N39" s="35">
        <f t="shared" si="20"/>
        <v>0</v>
      </c>
      <c r="O39" s="37"/>
      <c r="P39" s="35"/>
      <c r="Q39" s="35"/>
      <c r="R39" s="35"/>
      <c r="S39" s="35"/>
      <c r="T39" s="35"/>
      <c r="U39" s="35">
        <f t="shared" si="21"/>
        <v>0</v>
      </c>
      <c r="V39" s="35"/>
      <c r="W39" s="35"/>
      <c r="X39" s="35"/>
      <c r="Y39" s="35">
        <f t="shared" ref="Y39:Y43" si="25">SUM(U39:X39)</f>
        <v>0</v>
      </c>
      <c r="Z39" s="35">
        <f t="shared" si="22"/>
        <v>0</v>
      </c>
      <c r="AA39" s="36" t="str">
        <f t="shared" si="23"/>
        <v>nd</v>
      </c>
      <c r="AB39" s="33"/>
    </row>
    <row r="40" spans="1:29">
      <c r="A40" s="29"/>
      <c r="B40" s="34">
        <f t="shared" si="5"/>
        <v>2029</v>
      </c>
      <c r="C40" s="37"/>
      <c r="D40" s="37"/>
      <c r="E40" s="35"/>
      <c r="F40" s="35"/>
      <c r="G40" s="35"/>
      <c r="H40" s="35"/>
      <c r="I40" s="35">
        <f t="shared" si="19"/>
        <v>0</v>
      </c>
      <c r="J40" s="35"/>
      <c r="K40" s="23">
        <f t="shared" si="24"/>
        <v>0</v>
      </c>
      <c r="L40" s="35"/>
      <c r="M40" s="35"/>
      <c r="N40" s="35">
        <f t="shared" si="20"/>
        <v>0</v>
      </c>
      <c r="O40" s="37"/>
      <c r="P40" s="37"/>
      <c r="Q40" s="35"/>
      <c r="R40" s="35"/>
      <c r="S40" s="35"/>
      <c r="T40" s="35"/>
      <c r="U40" s="35">
        <f t="shared" si="21"/>
        <v>0</v>
      </c>
      <c r="V40" s="35"/>
      <c r="W40" s="35"/>
      <c r="X40" s="35"/>
      <c r="Y40" s="35">
        <f t="shared" si="25"/>
        <v>0</v>
      </c>
      <c r="Z40" s="35">
        <f t="shared" si="22"/>
        <v>0</v>
      </c>
      <c r="AA40" s="36" t="str">
        <f t="shared" si="23"/>
        <v>nd</v>
      </c>
      <c r="AB40" s="33"/>
    </row>
    <row r="41" spans="1:29">
      <c r="A41" s="29"/>
      <c r="B41" s="34">
        <f t="shared" si="5"/>
        <v>2030</v>
      </c>
      <c r="C41" s="37"/>
      <c r="D41" s="37"/>
      <c r="E41" s="37"/>
      <c r="F41" s="35"/>
      <c r="G41" s="35"/>
      <c r="H41" s="35"/>
      <c r="I41" s="35">
        <f t="shared" si="19"/>
        <v>0</v>
      </c>
      <c r="J41" s="35"/>
      <c r="K41" s="23">
        <f t="shared" si="24"/>
        <v>0</v>
      </c>
      <c r="L41" s="35"/>
      <c r="M41" s="35"/>
      <c r="N41" s="35">
        <f t="shared" si="20"/>
        <v>0</v>
      </c>
      <c r="O41" s="37"/>
      <c r="P41" s="37"/>
      <c r="Q41" s="37"/>
      <c r="R41" s="35"/>
      <c r="S41" s="35"/>
      <c r="T41" s="35"/>
      <c r="U41" s="35">
        <f t="shared" si="21"/>
        <v>0</v>
      </c>
      <c r="V41" s="35"/>
      <c r="W41" s="35"/>
      <c r="X41" s="35"/>
      <c r="Y41" s="35">
        <f t="shared" si="25"/>
        <v>0</v>
      </c>
      <c r="Z41" s="35">
        <f t="shared" si="22"/>
        <v>0</v>
      </c>
      <c r="AA41" s="36" t="str">
        <f t="shared" si="23"/>
        <v>nd</v>
      </c>
      <c r="AB41" s="33"/>
    </row>
    <row r="42" spans="1:29">
      <c r="A42" s="29"/>
      <c r="B42" s="34">
        <f t="shared" si="5"/>
        <v>2031</v>
      </c>
      <c r="C42" s="37"/>
      <c r="D42" s="37"/>
      <c r="E42" s="37"/>
      <c r="F42" s="37"/>
      <c r="G42" s="35"/>
      <c r="H42" s="35"/>
      <c r="I42" s="35">
        <f t="shared" si="19"/>
        <v>0</v>
      </c>
      <c r="J42" s="35"/>
      <c r="K42" s="23">
        <f t="shared" si="24"/>
        <v>0</v>
      </c>
      <c r="L42" s="35"/>
      <c r="M42" s="35"/>
      <c r="N42" s="35">
        <f t="shared" si="20"/>
        <v>0</v>
      </c>
      <c r="O42" s="37"/>
      <c r="P42" s="37"/>
      <c r="Q42" s="37"/>
      <c r="R42" s="37"/>
      <c r="S42" s="35"/>
      <c r="T42" s="35"/>
      <c r="U42" s="35">
        <f t="shared" si="21"/>
        <v>0</v>
      </c>
      <c r="V42" s="35"/>
      <c r="W42" s="35"/>
      <c r="X42" s="35"/>
      <c r="Y42" s="35">
        <f t="shared" si="25"/>
        <v>0</v>
      </c>
      <c r="Z42" s="35">
        <f t="shared" si="22"/>
        <v>0</v>
      </c>
      <c r="AA42" s="36" t="str">
        <f t="shared" si="23"/>
        <v>nd</v>
      </c>
      <c r="AB42" s="33"/>
    </row>
    <row r="43" spans="1:29">
      <c r="A43" s="29"/>
      <c r="B43" s="34">
        <f t="shared" si="5"/>
        <v>2032</v>
      </c>
      <c r="C43" s="37"/>
      <c r="D43" s="37"/>
      <c r="E43" s="37"/>
      <c r="F43" s="37"/>
      <c r="G43" s="37"/>
      <c r="H43" s="35"/>
      <c r="I43" s="35">
        <f t="shared" si="19"/>
        <v>0</v>
      </c>
      <c r="J43" s="35"/>
      <c r="K43" s="23">
        <f t="shared" si="24"/>
        <v>0</v>
      </c>
      <c r="L43" s="35"/>
      <c r="M43" s="35"/>
      <c r="N43" s="35">
        <f t="shared" si="20"/>
        <v>0</v>
      </c>
      <c r="O43" s="37"/>
      <c r="P43" s="37"/>
      <c r="Q43" s="37"/>
      <c r="R43" s="37"/>
      <c r="S43" s="37"/>
      <c r="T43" s="35"/>
      <c r="U43" s="35">
        <f t="shared" si="21"/>
        <v>0</v>
      </c>
      <c r="V43" s="35"/>
      <c r="W43" s="35"/>
      <c r="X43" s="35"/>
      <c r="Y43" s="35">
        <f t="shared" si="25"/>
        <v>0</v>
      </c>
      <c r="Z43" s="35">
        <f t="shared" si="22"/>
        <v>0</v>
      </c>
      <c r="AA43" s="36" t="str">
        <f t="shared" si="23"/>
        <v>nd</v>
      </c>
      <c r="AB43" s="33"/>
    </row>
    <row r="44" spans="1:29">
      <c r="A44" s="29"/>
      <c r="B44" s="38" t="s">
        <v>107</v>
      </c>
      <c r="C44" s="39">
        <f t="shared" ref="C44:X44" si="26">SUM(C38:C43)</f>
        <v>0</v>
      </c>
      <c r="D44" s="39">
        <f t="shared" si="26"/>
        <v>0</v>
      </c>
      <c r="E44" s="39">
        <f t="shared" si="26"/>
        <v>0</v>
      </c>
      <c r="F44" s="39">
        <f t="shared" si="26"/>
        <v>0</v>
      </c>
      <c r="G44" s="39">
        <f t="shared" si="26"/>
        <v>0</v>
      </c>
      <c r="H44" s="39">
        <f t="shared" si="26"/>
        <v>0</v>
      </c>
      <c r="I44" s="39">
        <f t="shared" si="26"/>
        <v>0</v>
      </c>
      <c r="J44" s="39">
        <f t="shared" si="26"/>
        <v>0</v>
      </c>
      <c r="K44" s="27">
        <f t="shared" si="26"/>
        <v>0</v>
      </c>
      <c r="L44" s="39">
        <f t="shared" si="26"/>
        <v>0</v>
      </c>
      <c r="M44" s="39">
        <f t="shared" si="26"/>
        <v>0</v>
      </c>
      <c r="N44" s="39">
        <f t="shared" si="26"/>
        <v>0</v>
      </c>
      <c r="O44" s="39">
        <f t="shared" si="26"/>
        <v>0</v>
      </c>
      <c r="P44" s="39">
        <f t="shared" si="26"/>
        <v>0</v>
      </c>
      <c r="Q44" s="39">
        <f t="shared" si="26"/>
        <v>0</v>
      </c>
      <c r="R44" s="39">
        <f t="shared" si="26"/>
        <v>0</v>
      </c>
      <c r="S44" s="39">
        <f t="shared" si="26"/>
        <v>0</v>
      </c>
      <c r="T44" s="39">
        <f t="shared" si="26"/>
        <v>0</v>
      </c>
      <c r="U44" s="39">
        <f t="shared" si="26"/>
        <v>0</v>
      </c>
      <c r="V44" s="39">
        <f t="shared" si="26"/>
        <v>0</v>
      </c>
      <c r="W44" s="39">
        <f t="shared" si="26"/>
        <v>0</v>
      </c>
      <c r="X44" s="39">
        <f t="shared" si="26"/>
        <v>0</v>
      </c>
      <c r="Y44" s="39">
        <f t="shared" ref="Y44" si="27">SUM(Y38:Y43)</f>
        <v>0</v>
      </c>
      <c r="Z44" s="35">
        <f t="shared" si="22"/>
        <v>0</v>
      </c>
      <c r="AA44" s="36" t="str">
        <f t="shared" si="23"/>
        <v>nd</v>
      </c>
      <c r="AB44" s="33"/>
    </row>
    <row r="48" spans="1:29">
      <c r="B48" s="15" t="s">
        <v>111</v>
      </c>
    </row>
    <row r="49" spans="1:29">
      <c r="B49" s="28"/>
      <c r="C49" s="28"/>
      <c r="D49" s="28"/>
      <c r="E49" s="28"/>
      <c r="F49" s="28"/>
      <c r="G49" s="28"/>
      <c r="H49" s="28"/>
      <c r="I49" s="28"/>
      <c r="J49" s="28"/>
      <c r="K49" s="28"/>
      <c r="L49" s="28"/>
      <c r="M49" s="28"/>
      <c r="N49" s="28"/>
      <c r="O49" s="28"/>
      <c r="P49" s="28"/>
      <c r="Q49" s="28"/>
      <c r="R49" s="28"/>
      <c r="S49" s="28"/>
      <c r="T49" s="28"/>
      <c r="U49" s="28"/>
      <c r="V49" s="28"/>
      <c r="W49" s="28"/>
      <c r="X49" s="28"/>
      <c r="Y49" s="28"/>
    </row>
    <row r="50" spans="1:29">
      <c r="A50" s="29"/>
      <c r="B50" s="91" t="s">
        <v>85</v>
      </c>
      <c r="C50" s="93" t="s">
        <v>86</v>
      </c>
      <c r="D50" s="94"/>
      <c r="E50" s="94"/>
      <c r="F50" s="94"/>
      <c r="G50" s="94"/>
      <c r="H50" s="94"/>
      <c r="I50" s="94"/>
      <c r="J50" s="94"/>
      <c r="K50" s="94"/>
      <c r="L50" s="94"/>
      <c r="M50" s="94"/>
      <c r="N50" s="95"/>
      <c r="O50" s="96" t="s">
        <v>87</v>
      </c>
      <c r="P50" s="97"/>
      <c r="Q50" s="97"/>
      <c r="R50" s="97"/>
      <c r="S50" s="97"/>
      <c r="T50" s="97"/>
      <c r="U50" s="97"/>
      <c r="V50" s="97"/>
      <c r="W50" s="97"/>
      <c r="X50" s="97"/>
      <c r="Y50" s="98"/>
      <c r="Z50" s="30"/>
      <c r="AA50" s="28"/>
    </row>
    <row r="51" spans="1:29" ht="48">
      <c r="A51" s="29"/>
      <c r="B51" s="92"/>
      <c r="C51" s="18" t="s">
        <v>88</v>
      </c>
      <c r="D51" s="18" t="s">
        <v>89</v>
      </c>
      <c r="E51" s="18" t="s">
        <v>90</v>
      </c>
      <c r="F51" s="18" t="s">
        <v>91</v>
      </c>
      <c r="G51" s="18" t="s">
        <v>92</v>
      </c>
      <c r="H51" s="18" t="s">
        <v>113</v>
      </c>
      <c r="I51" s="31" t="s">
        <v>93</v>
      </c>
      <c r="J51" s="31" t="s">
        <v>94</v>
      </c>
      <c r="K51" s="18" t="s">
        <v>187</v>
      </c>
      <c r="L51" s="31" t="s">
        <v>67</v>
      </c>
      <c r="M51" s="31" t="s">
        <v>69</v>
      </c>
      <c r="N51" s="31" t="s">
        <v>95</v>
      </c>
      <c r="O51" s="32" t="s">
        <v>96</v>
      </c>
      <c r="P51" s="32" t="s">
        <v>97</v>
      </c>
      <c r="Q51" s="32" t="s">
        <v>98</v>
      </c>
      <c r="R51" s="32" t="s">
        <v>99</v>
      </c>
      <c r="S51" s="32" t="s">
        <v>100</v>
      </c>
      <c r="T51" s="32" t="s">
        <v>114</v>
      </c>
      <c r="U51" s="32" t="s">
        <v>101</v>
      </c>
      <c r="V51" s="19" t="s">
        <v>102</v>
      </c>
      <c r="W51" s="19" t="s">
        <v>103</v>
      </c>
      <c r="X51" s="19" t="s">
        <v>104</v>
      </c>
      <c r="Y51" s="32" t="s">
        <v>105</v>
      </c>
      <c r="Z51" s="20" t="s">
        <v>106</v>
      </c>
      <c r="AA51" s="21" t="s">
        <v>79</v>
      </c>
      <c r="AB51" s="33"/>
    </row>
    <row r="52" spans="1:29">
      <c r="A52" s="29"/>
      <c r="B52" s="22">
        <v>2027</v>
      </c>
      <c r="C52" s="35"/>
      <c r="D52" s="35"/>
      <c r="E52" s="35"/>
      <c r="F52" s="35"/>
      <c r="G52" s="35"/>
      <c r="H52" s="35"/>
      <c r="I52" s="35">
        <f t="shared" ref="I52:I57" si="28">SUM(C52:H52)</f>
        <v>0</v>
      </c>
      <c r="J52" s="35"/>
      <c r="K52" s="23">
        <f>I52-J52</f>
        <v>0</v>
      </c>
      <c r="L52" s="35"/>
      <c r="M52" s="35"/>
      <c r="N52" s="35">
        <f t="shared" ref="N52:N57" si="29">K52-L52-M52</f>
        <v>0</v>
      </c>
      <c r="O52" s="35"/>
      <c r="P52" s="35"/>
      <c r="Q52" s="35"/>
      <c r="R52" s="35"/>
      <c r="S52" s="35"/>
      <c r="T52" s="35"/>
      <c r="U52" s="35">
        <f t="shared" ref="U52:U57" si="30">SUM(O52:T52)</f>
        <v>0</v>
      </c>
      <c r="V52" s="35"/>
      <c r="W52" s="35"/>
      <c r="X52" s="35"/>
      <c r="Y52" s="35">
        <f>SUM(U52:X52)</f>
        <v>0</v>
      </c>
      <c r="Z52" s="35">
        <f t="shared" ref="Z52:Z58" si="31">N52-Y52</f>
        <v>0</v>
      </c>
      <c r="AA52" s="36" t="str">
        <f t="shared" ref="AA52:AA58" si="32">IF(N52=0,"nd",Y52/N52)</f>
        <v>nd</v>
      </c>
      <c r="AB52" s="33"/>
      <c r="AC52" s="29"/>
    </row>
    <row r="53" spans="1:29">
      <c r="A53" s="29"/>
      <c r="B53" s="34">
        <f t="shared" ref="B53:B57" si="33">B52+1</f>
        <v>2028</v>
      </c>
      <c r="C53" s="37"/>
      <c r="D53" s="35"/>
      <c r="E53" s="35"/>
      <c r="F53" s="35"/>
      <c r="G53" s="35"/>
      <c r="H53" s="35"/>
      <c r="I53" s="35">
        <f t="shared" si="28"/>
        <v>0</v>
      </c>
      <c r="J53" s="35"/>
      <c r="K53" s="23">
        <f t="shared" ref="K53:K57" si="34">I53-J53</f>
        <v>0</v>
      </c>
      <c r="L53" s="35"/>
      <c r="M53" s="35"/>
      <c r="N53" s="35">
        <f t="shared" si="29"/>
        <v>0</v>
      </c>
      <c r="O53" s="37"/>
      <c r="P53" s="35"/>
      <c r="Q53" s="35"/>
      <c r="R53" s="35"/>
      <c r="S53" s="35"/>
      <c r="T53" s="35"/>
      <c r="U53" s="35">
        <f t="shared" si="30"/>
        <v>0</v>
      </c>
      <c r="V53" s="35"/>
      <c r="W53" s="35"/>
      <c r="X53" s="35"/>
      <c r="Y53" s="35">
        <f t="shared" ref="Y53:Y57" si="35">SUM(U53:X53)</f>
        <v>0</v>
      </c>
      <c r="Z53" s="35">
        <f t="shared" si="31"/>
        <v>0</v>
      </c>
      <c r="AA53" s="36" t="str">
        <f t="shared" si="32"/>
        <v>nd</v>
      </c>
      <c r="AB53" s="33"/>
    </row>
    <row r="54" spans="1:29">
      <c r="A54" s="29"/>
      <c r="B54" s="34">
        <f t="shared" si="33"/>
        <v>2029</v>
      </c>
      <c r="C54" s="37"/>
      <c r="D54" s="37"/>
      <c r="E54" s="35"/>
      <c r="F54" s="35"/>
      <c r="G54" s="35"/>
      <c r="H54" s="35"/>
      <c r="I54" s="35">
        <f t="shared" si="28"/>
        <v>0</v>
      </c>
      <c r="J54" s="35"/>
      <c r="K54" s="23">
        <f t="shared" si="34"/>
        <v>0</v>
      </c>
      <c r="L54" s="35"/>
      <c r="M54" s="35"/>
      <c r="N54" s="35">
        <f t="shared" si="29"/>
        <v>0</v>
      </c>
      <c r="O54" s="37"/>
      <c r="P54" s="37"/>
      <c r="Q54" s="35"/>
      <c r="R54" s="35"/>
      <c r="S54" s="35"/>
      <c r="T54" s="35"/>
      <c r="U54" s="35">
        <f t="shared" si="30"/>
        <v>0</v>
      </c>
      <c r="V54" s="35"/>
      <c r="W54" s="35"/>
      <c r="X54" s="35"/>
      <c r="Y54" s="35">
        <f t="shared" si="35"/>
        <v>0</v>
      </c>
      <c r="Z54" s="35">
        <f t="shared" si="31"/>
        <v>0</v>
      </c>
      <c r="AA54" s="36" t="str">
        <f t="shared" si="32"/>
        <v>nd</v>
      </c>
      <c r="AB54" s="33"/>
    </row>
    <row r="55" spans="1:29">
      <c r="A55" s="29"/>
      <c r="B55" s="34">
        <f t="shared" si="33"/>
        <v>2030</v>
      </c>
      <c r="C55" s="37"/>
      <c r="D55" s="37"/>
      <c r="E55" s="37"/>
      <c r="F55" s="35"/>
      <c r="G55" s="35"/>
      <c r="H55" s="35"/>
      <c r="I55" s="35">
        <f t="shared" si="28"/>
        <v>0</v>
      </c>
      <c r="J55" s="35"/>
      <c r="K55" s="23">
        <f t="shared" si="34"/>
        <v>0</v>
      </c>
      <c r="L55" s="35"/>
      <c r="M55" s="35"/>
      <c r="N55" s="35">
        <f t="shared" si="29"/>
        <v>0</v>
      </c>
      <c r="O55" s="37"/>
      <c r="P55" s="37"/>
      <c r="Q55" s="37"/>
      <c r="R55" s="35"/>
      <c r="S55" s="35"/>
      <c r="T55" s="35"/>
      <c r="U55" s="35">
        <f t="shared" si="30"/>
        <v>0</v>
      </c>
      <c r="V55" s="35"/>
      <c r="W55" s="35"/>
      <c r="X55" s="35"/>
      <c r="Y55" s="35">
        <f t="shared" si="35"/>
        <v>0</v>
      </c>
      <c r="Z55" s="35">
        <f t="shared" si="31"/>
        <v>0</v>
      </c>
      <c r="AA55" s="36" t="str">
        <f t="shared" si="32"/>
        <v>nd</v>
      </c>
      <c r="AB55" s="33"/>
    </row>
    <row r="56" spans="1:29">
      <c r="A56" s="29"/>
      <c r="B56" s="34">
        <f t="shared" si="33"/>
        <v>2031</v>
      </c>
      <c r="C56" s="37"/>
      <c r="D56" s="37"/>
      <c r="E56" s="37"/>
      <c r="F56" s="37"/>
      <c r="G56" s="35"/>
      <c r="H56" s="35"/>
      <c r="I56" s="35">
        <f t="shared" si="28"/>
        <v>0</v>
      </c>
      <c r="J56" s="35"/>
      <c r="K56" s="23">
        <f t="shared" si="34"/>
        <v>0</v>
      </c>
      <c r="L56" s="35"/>
      <c r="M56" s="35"/>
      <c r="N56" s="35">
        <f t="shared" si="29"/>
        <v>0</v>
      </c>
      <c r="O56" s="37"/>
      <c r="P56" s="37"/>
      <c r="Q56" s="37"/>
      <c r="R56" s="37"/>
      <c r="S56" s="35"/>
      <c r="T56" s="35"/>
      <c r="U56" s="35">
        <f t="shared" si="30"/>
        <v>0</v>
      </c>
      <c r="V56" s="35"/>
      <c r="W56" s="35"/>
      <c r="X56" s="35"/>
      <c r="Y56" s="35">
        <f t="shared" si="35"/>
        <v>0</v>
      </c>
      <c r="Z56" s="35">
        <f t="shared" si="31"/>
        <v>0</v>
      </c>
      <c r="AA56" s="36" t="str">
        <f t="shared" si="32"/>
        <v>nd</v>
      </c>
      <c r="AB56" s="33"/>
    </row>
    <row r="57" spans="1:29">
      <c r="A57" s="29"/>
      <c r="B57" s="34">
        <f t="shared" si="33"/>
        <v>2032</v>
      </c>
      <c r="C57" s="37"/>
      <c r="D57" s="37"/>
      <c r="E57" s="37"/>
      <c r="F57" s="37"/>
      <c r="G57" s="37"/>
      <c r="H57" s="35"/>
      <c r="I57" s="35">
        <f t="shared" si="28"/>
        <v>0</v>
      </c>
      <c r="J57" s="35"/>
      <c r="K57" s="23">
        <f t="shared" si="34"/>
        <v>0</v>
      </c>
      <c r="L57" s="35"/>
      <c r="M57" s="35"/>
      <c r="N57" s="35">
        <f t="shared" si="29"/>
        <v>0</v>
      </c>
      <c r="O57" s="37"/>
      <c r="P57" s="37"/>
      <c r="Q57" s="37"/>
      <c r="R57" s="37"/>
      <c r="S57" s="37"/>
      <c r="T57" s="35"/>
      <c r="U57" s="35">
        <f t="shared" si="30"/>
        <v>0</v>
      </c>
      <c r="V57" s="35"/>
      <c r="W57" s="35"/>
      <c r="X57" s="35"/>
      <c r="Y57" s="35">
        <f t="shared" si="35"/>
        <v>0</v>
      </c>
      <c r="Z57" s="35">
        <f t="shared" si="31"/>
        <v>0</v>
      </c>
      <c r="AA57" s="36" t="str">
        <f t="shared" si="32"/>
        <v>nd</v>
      </c>
      <c r="AB57" s="33"/>
    </row>
    <row r="58" spans="1:29">
      <c r="A58" s="29"/>
      <c r="B58" s="38" t="s">
        <v>107</v>
      </c>
      <c r="C58" s="39">
        <f t="shared" ref="C58:Y58" si="36">SUM(C52:C57)</f>
        <v>0</v>
      </c>
      <c r="D58" s="39">
        <f t="shared" si="36"/>
        <v>0</v>
      </c>
      <c r="E58" s="39">
        <f t="shared" si="36"/>
        <v>0</v>
      </c>
      <c r="F58" s="39">
        <f t="shared" si="36"/>
        <v>0</v>
      </c>
      <c r="G58" s="39">
        <f t="shared" si="36"/>
        <v>0</v>
      </c>
      <c r="H58" s="39">
        <f t="shared" si="36"/>
        <v>0</v>
      </c>
      <c r="I58" s="39">
        <f t="shared" si="36"/>
        <v>0</v>
      </c>
      <c r="J58" s="39">
        <f t="shared" si="36"/>
        <v>0</v>
      </c>
      <c r="K58" s="27">
        <f t="shared" si="36"/>
        <v>0</v>
      </c>
      <c r="L58" s="39">
        <f t="shared" si="36"/>
        <v>0</v>
      </c>
      <c r="M58" s="39">
        <f t="shared" si="36"/>
        <v>0</v>
      </c>
      <c r="N58" s="39">
        <f t="shared" si="36"/>
        <v>0</v>
      </c>
      <c r="O58" s="39">
        <f t="shared" si="36"/>
        <v>0</v>
      </c>
      <c r="P58" s="39">
        <f t="shared" si="36"/>
        <v>0</v>
      </c>
      <c r="Q58" s="39">
        <f t="shared" si="36"/>
        <v>0</v>
      </c>
      <c r="R58" s="39">
        <f t="shared" si="36"/>
        <v>0</v>
      </c>
      <c r="S58" s="39">
        <f t="shared" si="36"/>
        <v>0</v>
      </c>
      <c r="T58" s="39">
        <f t="shared" si="36"/>
        <v>0</v>
      </c>
      <c r="U58" s="39">
        <f t="shared" si="36"/>
        <v>0</v>
      </c>
      <c r="V58" s="39">
        <f t="shared" si="36"/>
        <v>0</v>
      </c>
      <c r="W58" s="39">
        <f t="shared" si="36"/>
        <v>0</v>
      </c>
      <c r="X58" s="39">
        <f t="shared" si="36"/>
        <v>0</v>
      </c>
      <c r="Y58" s="39">
        <f t="shared" si="36"/>
        <v>0</v>
      </c>
      <c r="Z58" s="35">
        <f t="shared" si="31"/>
        <v>0</v>
      </c>
      <c r="AA58" s="36" t="str">
        <f t="shared" si="32"/>
        <v>nd</v>
      </c>
      <c r="AB58" s="33"/>
    </row>
    <row r="62" spans="1:29">
      <c r="B62" s="15" t="s">
        <v>217</v>
      </c>
    </row>
    <row r="63" spans="1:29">
      <c r="B63" s="28"/>
      <c r="C63" s="28"/>
      <c r="D63" s="28"/>
      <c r="E63" s="28"/>
      <c r="F63" s="28"/>
      <c r="G63" s="28"/>
      <c r="H63" s="28"/>
      <c r="I63" s="28"/>
      <c r="J63" s="28"/>
      <c r="K63" s="28"/>
      <c r="L63" s="28"/>
      <c r="M63" s="28"/>
      <c r="N63" s="28"/>
      <c r="O63" s="28"/>
      <c r="P63" s="28"/>
      <c r="Q63" s="28"/>
      <c r="R63" s="28"/>
      <c r="S63" s="28"/>
      <c r="T63" s="28"/>
      <c r="U63" s="28"/>
      <c r="V63" s="28"/>
      <c r="W63" s="28"/>
      <c r="X63" s="28"/>
      <c r="Y63" s="28"/>
    </row>
    <row r="64" spans="1:29">
      <c r="A64" s="29"/>
      <c r="B64" s="91" t="s">
        <v>85</v>
      </c>
      <c r="C64" s="93" t="s">
        <v>86</v>
      </c>
      <c r="D64" s="94"/>
      <c r="E64" s="94"/>
      <c r="F64" s="94"/>
      <c r="G64" s="94"/>
      <c r="H64" s="94"/>
      <c r="I64" s="94"/>
      <c r="J64" s="94"/>
      <c r="K64" s="94"/>
      <c r="L64" s="94"/>
      <c r="M64" s="94"/>
      <c r="N64" s="95"/>
      <c r="O64" s="96" t="s">
        <v>87</v>
      </c>
      <c r="P64" s="97"/>
      <c r="Q64" s="97"/>
      <c r="R64" s="97"/>
      <c r="S64" s="97"/>
      <c r="T64" s="97"/>
      <c r="U64" s="97"/>
      <c r="V64" s="97"/>
      <c r="W64" s="97"/>
      <c r="X64" s="97"/>
      <c r="Y64" s="98"/>
      <c r="Z64" s="30"/>
      <c r="AA64" s="28"/>
    </row>
    <row r="65" spans="1:29" ht="48">
      <c r="A65" s="29"/>
      <c r="B65" s="92"/>
      <c r="C65" s="18" t="s">
        <v>88</v>
      </c>
      <c r="D65" s="18" t="s">
        <v>89</v>
      </c>
      <c r="E65" s="18" t="s">
        <v>90</v>
      </c>
      <c r="F65" s="18" t="s">
        <v>91</v>
      </c>
      <c r="G65" s="18" t="s">
        <v>92</v>
      </c>
      <c r="H65" s="18" t="s">
        <v>113</v>
      </c>
      <c r="I65" s="31" t="s">
        <v>93</v>
      </c>
      <c r="J65" s="31" t="s">
        <v>94</v>
      </c>
      <c r="K65" s="18" t="s">
        <v>187</v>
      </c>
      <c r="L65" s="31" t="s">
        <v>67</v>
      </c>
      <c r="M65" s="31" t="s">
        <v>69</v>
      </c>
      <c r="N65" s="31" t="s">
        <v>95</v>
      </c>
      <c r="O65" s="32" t="s">
        <v>96</v>
      </c>
      <c r="P65" s="32" t="s">
        <v>97</v>
      </c>
      <c r="Q65" s="32" t="s">
        <v>98</v>
      </c>
      <c r="R65" s="32" t="s">
        <v>99</v>
      </c>
      <c r="S65" s="32" t="s">
        <v>100</v>
      </c>
      <c r="T65" s="32" t="s">
        <v>114</v>
      </c>
      <c r="U65" s="32" t="s">
        <v>101</v>
      </c>
      <c r="V65" s="19" t="s">
        <v>102</v>
      </c>
      <c r="W65" s="19" t="s">
        <v>103</v>
      </c>
      <c r="X65" s="19" t="s">
        <v>104</v>
      </c>
      <c r="Y65" s="32" t="s">
        <v>105</v>
      </c>
      <c r="Z65" s="20" t="s">
        <v>106</v>
      </c>
      <c r="AA65" s="21" t="s">
        <v>79</v>
      </c>
      <c r="AB65" s="33"/>
    </row>
    <row r="66" spans="1:29">
      <c r="A66" s="29"/>
      <c r="B66" s="22">
        <v>2027</v>
      </c>
      <c r="C66" s="35"/>
      <c r="D66" s="35"/>
      <c r="E66" s="35"/>
      <c r="F66" s="35"/>
      <c r="G66" s="35"/>
      <c r="H66" s="35"/>
      <c r="I66" s="35">
        <f t="shared" ref="I66:I71" si="37">SUM(C66:H66)</f>
        <v>0</v>
      </c>
      <c r="J66" s="35"/>
      <c r="K66" s="23">
        <f>I66-J66</f>
        <v>0</v>
      </c>
      <c r="L66" s="35"/>
      <c r="M66" s="35"/>
      <c r="N66" s="35">
        <f t="shared" ref="N66:N71" si="38">K66-L66-M66</f>
        <v>0</v>
      </c>
      <c r="O66" s="35"/>
      <c r="P66" s="35"/>
      <c r="Q66" s="35"/>
      <c r="R66" s="35"/>
      <c r="S66" s="35"/>
      <c r="T66" s="35"/>
      <c r="U66" s="35">
        <f t="shared" ref="U66:U71" si="39">SUM(O66:T66)</f>
        <v>0</v>
      </c>
      <c r="V66" s="35"/>
      <c r="W66" s="35"/>
      <c r="X66" s="35"/>
      <c r="Y66" s="35">
        <f>SUM(U66:X66)</f>
        <v>0</v>
      </c>
      <c r="Z66" s="35">
        <f t="shared" ref="Z66:Z72" si="40">N66-Y66</f>
        <v>0</v>
      </c>
      <c r="AA66" s="36" t="str">
        <f t="shared" ref="AA66:AA72" si="41">IF(N66=0,"nd",Y66/N66)</f>
        <v>nd</v>
      </c>
      <c r="AB66" s="33"/>
      <c r="AC66" s="29"/>
    </row>
    <row r="67" spans="1:29">
      <c r="A67" s="29"/>
      <c r="B67" s="34">
        <f t="shared" ref="B67:B71" si="42">B66+1</f>
        <v>2028</v>
      </c>
      <c r="C67" s="37"/>
      <c r="D67" s="35"/>
      <c r="E67" s="35"/>
      <c r="F67" s="35"/>
      <c r="G67" s="35"/>
      <c r="H67" s="35"/>
      <c r="I67" s="35">
        <f t="shared" si="37"/>
        <v>0</v>
      </c>
      <c r="J67" s="35"/>
      <c r="K67" s="23">
        <f t="shared" ref="K67:K71" si="43">I67-J67</f>
        <v>0</v>
      </c>
      <c r="L67" s="35"/>
      <c r="M67" s="35"/>
      <c r="N67" s="35">
        <f t="shared" si="38"/>
        <v>0</v>
      </c>
      <c r="O67" s="37"/>
      <c r="P67" s="35"/>
      <c r="Q67" s="35"/>
      <c r="R67" s="35"/>
      <c r="S67" s="35"/>
      <c r="T67" s="35"/>
      <c r="U67" s="35">
        <f t="shared" si="39"/>
        <v>0</v>
      </c>
      <c r="V67" s="35"/>
      <c r="W67" s="35"/>
      <c r="X67" s="35"/>
      <c r="Y67" s="35">
        <f t="shared" ref="Y67:Y71" si="44">SUM(U67:X67)</f>
        <v>0</v>
      </c>
      <c r="Z67" s="35">
        <f t="shared" si="40"/>
        <v>0</v>
      </c>
      <c r="AA67" s="36" t="str">
        <f t="shared" si="41"/>
        <v>nd</v>
      </c>
      <c r="AB67" s="33"/>
    </row>
    <row r="68" spans="1:29">
      <c r="A68" s="29"/>
      <c r="B68" s="34">
        <f t="shared" si="42"/>
        <v>2029</v>
      </c>
      <c r="C68" s="37"/>
      <c r="D68" s="37"/>
      <c r="E68" s="35"/>
      <c r="F68" s="35"/>
      <c r="G68" s="35"/>
      <c r="H68" s="35"/>
      <c r="I68" s="35">
        <f t="shared" si="37"/>
        <v>0</v>
      </c>
      <c r="J68" s="35"/>
      <c r="K68" s="23">
        <f t="shared" si="43"/>
        <v>0</v>
      </c>
      <c r="L68" s="35"/>
      <c r="M68" s="35"/>
      <c r="N68" s="35">
        <f t="shared" si="38"/>
        <v>0</v>
      </c>
      <c r="O68" s="37"/>
      <c r="P68" s="37"/>
      <c r="Q68" s="35"/>
      <c r="R68" s="35"/>
      <c r="S68" s="35"/>
      <c r="T68" s="35"/>
      <c r="U68" s="35">
        <f t="shared" si="39"/>
        <v>0</v>
      </c>
      <c r="V68" s="35"/>
      <c r="W68" s="35"/>
      <c r="X68" s="35"/>
      <c r="Y68" s="35">
        <f t="shared" si="44"/>
        <v>0</v>
      </c>
      <c r="Z68" s="35">
        <f t="shared" si="40"/>
        <v>0</v>
      </c>
      <c r="AA68" s="36" t="str">
        <f t="shared" si="41"/>
        <v>nd</v>
      </c>
      <c r="AB68" s="33"/>
    </row>
    <row r="69" spans="1:29">
      <c r="A69" s="29"/>
      <c r="B69" s="34">
        <f t="shared" si="42"/>
        <v>2030</v>
      </c>
      <c r="C69" s="37"/>
      <c r="D69" s="37"/>
      <c r="E69" s="37"/>
      <c r="F69" s="35"/>
      <c r="G69" s="35"/>
      <c r="H69" s="35"/>
      <c r="I69" s="35">
        <f t="shared" si="37"/>
        <v>0</v>
      </c>
      <c r="J69" s="35"/>
      <c r="K69" s="23">
        <f t="shared" si="43"/>
        <v>0</v>
      </c>
      <c r="L69" s="35"/>
      <c r="M69" s="35"/>
      <c r="N69" s="35">
        <f t="shared" si="38"/>
        <v>0</v>
      </c>
      <c r="O69" s="37"/>
      <c r="P69" s="37"/>
      <c r="Q69" s="37"/>
      <c r="R69" s="35"/>
      <c r="S69" s="35"/>
      <c r="T69" s="35"/>
      <c r="U69" s="35">
        <f t="shared" si="39"/>
        <v>0</v>
      </c>
      <c r="V69" s="35"/>
      <c r="W69" s="35"/>
      <c r="X69" s="35"/>
      <c r="Y69" s="35">
        <f t="shared" si="44"/>
        <v>0</v>
      </c>
      <c r="Z69" s="35">
        <f t="shared" si="40"/>
        <v>0</v>
      </c>
      <c r="AA69" s="36" t="str">
        <f t="shared" si="41"/>
        <v>nd</v>
      </c>
      <c r="AB69" s="33"/>
    </row>
    <row r="70" spans="1:29">
      <c r="A70" s="29"/>
      <c r="B70" s="34">
        <f t="shared" si="42"/>
        <v>2031</v>
      </c>
      <c r="C70" s="37"/>
      <c r="D70" s="37"/>
      <c r="E70" s="37"/>
      <c r="F70" s="37"/>
      <c r="G70" s="35"/>
      <c r="H70" s="35"/>
      <c r="I70" s="35">
        <f t="shared" si="37"/>
        <v>0</v>
      </c>
      <c r="J70" s="35"/>
      <c r="K70" s="23">
        <f t="shared" si="43"/>
        <v>0</v>
      </c>
      <c r="L70" s="35"/>
      <c r="M70" s="35"/>
      <c r="N70" s="35">
        <f t="shared" si="38"/>
        <v>0</v>
      </c>
      <c r="O70" s="37"/>
      <c r="P70" s="37"/>
      <c r="Q70" s="37"/>
      <c r="R70" s="37"/>
      <c r="S70" s="35"/>
      <c r="T70" s="35"/>
      <c r="U70" s="35">
        <f t="shared" si="39"/>
        <v>0</v>
      </c>
      <c r="V70" s="35"/>
      <c r="W70" s="35"/>
      <c r="X70" s="35"/>
      <c r="Y70" s="35">
        <f t="shared" si="44"/>
        <v>0</v>
      </c>
      <c r="Z70" s="35">
        <f t="shared" si="40"/>
        <v>0</v>
      </c>
      <c r="AA70" s="36" t="str">
        <f t="shared" si="41"/>
        <v>nd</v>
      </c>
      <c r="AB70" s="33"/>
    </row>
    <row r="71" spans="1:29">
      <c r="A71" s="29"/>
      <c r="B71" s="34">
        <f t="shared" si="42"/>
        <v>2032</v>
      </c>
      <c r="C71" s="37"/>
      <c r="D71" s="37"/>
      <c r="E71" s="37"/>
      <c r="F71" s="37"/>
      <c r="G71" s="37"/>
      <c r="H71" s="35"/>
      <c r="I71" s="35">
        <f t="shared" si="37"/>
        <v>0</v>
      </c>
      <c r="J71" s="35"/>
      <c r="K71" s="23">
        <f t="shared" si="43"/>
        <v>0</v>
      </c>
      <c r="L71" s="35"/>
      <c r="M71" s="35"/>
      <c r="N71" s="35">
        <f t="shared" si="38"/>
        <v>0</v>
      </c>
      <c r="O71" s="37"/>
      <c r="P71" s="37"/>
      <c r="Q71" s="37"/>
      <c r="R71" s="37"/>
      <c r="S71" s="37"/>
      <c r="T71" s="35"/>
      <c r="U71" s="35">
        <f t="shared" si="39"/>
        <v>0</v>
      </c>
      <c r="V71" s="35"/>
      <c r="W71" s="35"/>
      <c r="X71" s="35"/>
      <c r="Y71" s="35">
        <f t="shared" si="44"/>
        <v>0</v>
      </c>
      <c r="Z71" s="35">
        <f t="shared" si="40"/>
        <v>0</v>
      </c>
      <c r="AA71" s="36" t="str">
        <f t="shared" si="41"/>
        <v>nd</v>
      </c>
      <c r="AB71" s="33"/>
    </row>
    <row r="72" spans="1:29">
      <c r="A72" s="29"/>
      <c r="B72" s="38" t="s">
        <v>107</v>
      </c>
      <c r="C72" s="39">
        <f t="shared" ref="C72:Y72" si="45">SUM(C66:C71)</f>
        <v>0</v>
      </c>
      <c r="D72" s="39">
        <f t="shared" si="45"/>
        <v>0</v>
      </c>
      <c r="E72" s="39">
        <f t="shared" si="45"/>
        <v>0</v>
      </c>
      <c r="F72" s="39">
        <f t="shared" si="45"/>
        <v>0</v>
      </c>
      <c r="G72" s="39">
        <f t="shared" si="45"/>
        <v>0</v>
      </c>
      <c r="H72" s="39">
        <f t="shared" si="45"/>
        <v>0</v>
      </c>
      <c r="I72" s="39">
        <f t="shared" si="45"/>
        <v>0</v>
      </c>
      <c r="J72" s="39">
        <f t="shared" si="45"/>
        <v>0</v>
      </c>
      <c r="K72" s="27">
        <f t="shared" si="45"/>
        <v>0</v>
      </c>
      <c r="L72" s="39">
        <f t="shared" si="45"/>
        <v>0</v>
      </c>
      <c r="M72" s="39">
        <f t="shared" si="45"/>
        <v>0</v>
      </c>
      <c r="N72" s="39">
        <f t="shared" si="45"/>
        <v>0</v>
      </c>
      <c r="O72" s="39">
        <f t="shared" si="45"/>
        <v>0</v>
      </c>
      <c r="P72" s="39">
        <f t="shared" si="45"/>
        <v>0</v>
      </c>
      <c r="Q72" s="39">
        <f t="shared" si="45"/>
        <v>0</v>
      </c>
      <c r="R72" s="39">
        <f t="shared" si="45"/>
        <v>0</v>
      </c>
      <c r="S72" s="39">
        <f t="shared" si="45"/>
        <v>0</v>
      </c>
      <c r="T72" s="39">
        <f t="shared" si="45"/>
        <v>0</v>
      </c>
      <c r="U72" s="39">
        <f t="shared" si="45"/>
        <v>0</v>
      </c>
      <c r="V72" s="39">
        <f t="shared" si="45"/>
        <v>0</v>
      </c>
      <c r="W72" s="39">
        <f t="shared" si="45"/>
        <v>0</v>
      </c>
      <c r="X72" s="39">
        <f t="shared" si="45"/>
        <v>0</v>
      </c>
      <c r="Y72" s="39">
        <f t="shared" si="45"/>
        <v>0</v>
      </c>
      <c r="Z72" s="35">
        <f t="shared" si="40"/>
        <v>0</v>
      </c>
      <c r="AA72" s="36" t="str">
        <f t="shared" si="41"/>
        <v>nd</v>
      </c>
      <c r="AB72" s="33"/>
    </row>
    <row r="76" spans="1:29">
      <c r="B76" s="15" t="s">
        <v>112</v>
      </c>
    </row>
    <row r="77" spans="1:29">
      <c r="B77" s="28"/>
      <c r="C77" s="28"/>
      <c r="D77" s="28"/>
      <c r="E77" s="28"/>
      <c r="F77" s="28"/>
      <c r="G77" s="28"/>
      <c r="H77" s="28"/>
      <c r="I77" s="28"/>
      <c r="J77" s="28"/>
      <c r="K77" s="28"/>
      <c r="L77" s="28"/>
      <c r="M77" s="28"/>
      <c r="N77" s="28"/>
      <c r="O77" s="28"/>
      <c r="P77" s="28"/>
      <c r="Q77" s="28"/>
      <c r="R77" s="28"/>
      <c r="S77" s="28"/>
      <c r="T77" s="28"/>
      <c r="U77" s="28"/>
      <c r="V77" s="28"/>
      <c r="W77" s="28"/>
      <c r="X77" s="28"/>
      <c r="Y77" s="28"/>
    </row>
    <row r="78" spans="1:29">
      <c r="A78" s="29"/>
      <c r="B78" s="91" t="s">
        <v>85</v>
      </c>
      <c r="C78" s="93" t="s">
        <v>86</v>
      </c>
      <c r="D78" s="94"/>
      <c r="E78" s="94"/>
      <c r="F78" s="94"/>
      <c r="G78" s="94"/>
      <c r="H78" s="94"/>
      <c r="I78" s="94"/>
      <c r="J78" s="94"/>
      <c r="K78" s="94"/>
      <c r="L78" s="94"/>
      <c r="M78" s="94"/>
      <c r="N78" s="95"/>
      <c r="O78" s="96" t="s">
        <v>87</v>
      </c>
      <c r="P78" s="97"/>
      <c r="Q78" s="97"/>
      <c r="R78" s="97"/>
      <c r="S78" s="97"/>
      <c r="T78" s="97"/>
      <c r="U78" s="97"/>
      <c r="V78" s="97"/>
      <c r="W78" s="97"/>
      <c r="X78" s="97"/>
      <c r="Y78" s="98"/>
      <c r="Z78" s="30"/>
      <c r="AA78" s="28"/>
    </row>
    <row r="79" spans="1:29" ht="48">
      <c r="A79" s="29"/>
      <c r="B79" s="92"/>
      <c r="C79" s="18" t="s">
        <v>88</v>
      </c>
      <c r="D79" s="18" t="s">
        <v>89</v>
      </c>
      <c r="E79" s="18" t="s">
        <v>90</v>
      </c>
      <c r="F79" s="18" t="s">
        <v>91</v>
      </c>
      <c r="G79" s="18" t="s">
        <v>92</v>
      </c>
      <c r="H79" s="18" t="s">
        <v>113</v>
      </c>
      <c r="I79" s="31" t="s">
        <v>93</v>
      </c>
      <c r="J79" s="31" t="s">
        <v>94</v>
      </c>
      <c r="K79" s="18" t="s">
        <v>187</v>
      </c>
      <c r="L79" s="31" t="s">
        <v>67</v>
      </c>
      <c r="M79" s="31" t="s">
        <v>69</v>
      </c>
      <c r="N79" s="31" t="s">
        <v>95</v>
      </c>
      <c r="O79" s="32" t="s">
        <v>96</v>
      </c>
      <c r="P79" s="32" t="s">
        <v>97</v>
      </c>
      <c r="Q79" s="32" t="s">
        <v>98</v>
      </c>
      <c r="R79" s="32" t="s">
        <v>99</v>
      </c>
      <c r="S79" s="32" t="s">
        <v>100</v>
      </c>
      <c r="T79" s="32" t="s">
        <v>114</v>
      </c>
      <c r="U79" s="32" t="s">
        <v>101</v>
      </c>
      <c r="V79" s="19" t="s">
        <v>102</v>
      </c>
      <c r="W79" s="19" t="s">
        <v>103</v>
      </c>
      <c r="X79" s="19" t="s">
        <v>104</v>
      </c>
      <c r="Y79" s="32" t="s">
        <v>105</v>
      </c>
      <c r="Z79" s="20" t="s">
        <v>106</v>
      </c>
      <c r="AA79" s="21" t="s">
        <v>79</v>
      </c>
      <c r="AB79" s="33"/>
    </row>
    <row r="80" spans="1:29">
      <c r="A80" s="29"/>
      <c r="B80" s="22">
        <v>2027</v>
      </c>
      <c r="C80" s="35"/>
      <c r="D80" s="35"/>
      <c r="E80" s="35"/>
      <c r="F80" s="35"/>
      <c r="G80" s="35"/>
      <c r="H80" s="35"/>
      <c r="I80" s="35">
        <f t="shared" ref="I80:I85" si="46">SUM(C80:H80)</f>
        <v>0</v>
      </c>
      <c r="J80" s="35"/>
      <c r="K80" s="23">
        <f>I80-J80</f>
        <v>0</v>
      </c>
      <c r="L80" s="35"/>
      <c r="M80" s="35"/>
      <c r="N80" s="35">
        <f t="shared" ref="N80:N85" si="47">K80-L80-M80</f>
        <v>0</v>
      </c>
      <c r="O80" s="35"/>
      <c r="P80" s="35"/>
      <c r="Q80" s="35"/>
      <c r="R80" s="35"/>
      <c r="S80" s="35"/>
      <c r="T80" s="35"/>
      <c r="U80" s="35">
        <f t="shared" ref="U80:U85" si="48">SUM(O80:T80)</f>
        <v>0</v>
      </c>
      <c r="V80" s="35"/>
      <c r="W80" s="35"/>
      <c r="X80" s="35"/>
      <c r="Y80" s="35">
        <f>SUM(U80:X80)</f>
        <v>0</v>
      </c>
      <c r="Z80" s="35">
        <f t="shared" ref="Z80:Z86" si="49">N80-Y80</f>
        <v>0</v>
      </c>
      <c r="AA80" s="36" t="str">
        <f t="shared" ref="AA80:AA86" si="50">IF(N80=0,"nd",Y80/N80)</f>
        <v>nd</v>
      </c>
      <c r="AB80" s="33"/>
      <c r="AC80" s="29"/>
    </row>
    <row r="81" spans="1:29">
      <c r="A81" s="29"/>
      <c r="B81" s="34">
        <f t="shared" ref="B81:B85" si="51">B80+1</f>
        <v>2028</v>
      </c>
      <c r="C81" s="37"/>
      <c r="D81" s="35"/>
      <c r="E81" s="35"/>
      <c r="F81" s="35"/>
      <c r="G81" s="35"/>
      <c r="H81" s="35"/>
      <c r="I81" s="35">
        <f t="shared" si="46"/>
        <v>0</v>
      </c>
      <c r="J81" s="35"/>
      <c r="K81" s="23">
        <f t="shared" ref="K81:K85" si="52">I81-J81</f>
        <v>0</v>
      </c>
      <c r="L81" s="35"/>
      <c r="M81" s="35"/>
      <c r="N81" s="35">
        <f t="shared" si="47"/>
        <v>0</v>
      </c>
      <c r="O81" s="37"/>
      <c r="P81" s="35"/>
      <c r="Q81" s="35"/>
      <c r="R81" s="35"/>
      <c r="S81" s="35"/>
      <c r="T81" s="35"/>
      <c r="U81" s="35">
        <f t="shared" si="48"/>
        <v>0</v>
      </c>
      <c r="V81" s="35"/>
      <c r="W81" s="35"/>
      <c r="X81" s="35"/>
      <c r="Y81" s="35">
        <f t="shared" ref="Y81:Y85" si="53">SUM(U81:X81)</f>
        <v>0</v>
      </c>
      <c r="Z81" s="35">
        <f t="shared" si="49"/>
        <v>0</v>
      </c>
      <c r="AA81" s="36" t="str">
        <f t="shared" si="50"/>
        <v>nd</v>
      </c>
      <c r="AB81" s="33"/>
    </row>
    <row r="82" spans="1:29">
      <c r="A82" s="29"/>
      <c r="B82" s="34">
        <f t="shared" si="51"/>
        <v>2029</v>
      </c>
      <c r="C82" s="37"/>
      <c r="D82" s="37"/>
      <c r="E82" s="35"/>
      <c r="F82" s="35"/>
      <c r="G82" s="35"/>
      <c r="H82" s="35"/>
      <c r="I82" s="35">
        <f t="shared" si="46"/>
        <v>0</v>
      </c>
      <c r="J82" s="35"/>
      <c r="K82" s="23">
        <f t="shared" si="52"/>
        <v>0</v>
      </c>
      <c r="L82" s="35"/>
      <c r="M82" s="35"/>
      <c r="N82" s="35">
        <f t="shared" si="47"/>
        <v>0</v>
      </c>
      <c r="O82" s="37"/>
      <c r="P82" s="37"/>
      <c r="Q82" s="35"/>
      <c r="R82" s="35"/>
      <c r="S82" s="35"/>
      <c r="T82" s="35"/>
      <c r="U82" s="35">
        <f t="shared" si="48"/>
        <v>0</v>
      </c>
      <c r="V82" s="35"/>
      <c r="W82" s="35"/>
      <c r="X82" s="35"/>
      <c r="Y82" s="35">
        <f t="shared" si="53"/>
        <v>0</v>
      </c>
      <c r="Z82" s="35">
        <f t="shared" si="49"/>
        <v>0</v>
      </c>
      <c r="AA82" s="36" t="str">
        <f t="shared" si="50"/>
        <v>nd</v>
      </c>
      <c r="AB82" s="33"/>
    </row>
    <row r="83" spans="1:29">
      <c r="A83" s="29"/>
      <c r="B83" s="34">
        <f t="shared" si="51"/>
        <v>2030</v>
      </c>
      <c r="C83" s="37"/>
      <c r="D83" s="37"/>
      <c r="E83" s="37"/>
      <c r="F83" s="35"/>
      <c r="G83" s="35"/>
      <c r="H83" s="35"/>
      <c r="I83" s="35">
        <f t="shared" si="46"/>
        <v>0</v>
      </c>
      <c r="J83" s="35"/>
      <c r="K83" s="23">
        <f t="shared" si="52"/>
        <v>0</v>
      </c>
      <c r="L83" s="35"/>
      <c r="M83" s="35"/>
      <c r="N83" s="35">
        <f t="shared" si="47"/>
        <v>0</v>
      </c>
      <c r="O83" s="37"/>
      <c r="P83" s="37"/>
      <c r="Q83" s="37"/>
      <c r="R83" s="35"/>
      <c r="S83" s="35"/>
      <c r="T83" s="35"/>
      <c r="U83" s="35">
        <f t="shared" si="48"/>
        <v>0</v>
      </c>
      <c r="V83" s="35"/>
      <c r="W83" s="35"/>
      <c r="X83" s="35"/>
      <c r="Y83" s="35">
        <f t="shared" si="53"/>
        <v>0</v>
      </c>
      <c r="Z83" s="35">
        <f t="shared" si="49"/>
        <v>0</v>
      </c>
      <c r="AA83" s="36" t="str">
        <f t="shared" si="50"/>
        <v>nd</v>
      </c>
      <c r="AB83" s="33"/>
    </row>
    <row r="84" spans="1:29">
      <c r="A84" s="29"/>
      <c r="B84" s="34">
        <f t="shared" si="51"/>
        <v>2031</v>
      </c>
      <c r="C84" s="37"/>
      <c r="D84" s="37"/>
      <c r="E84" s="37"/>
      <c r="F84" s="37"/>
      <c r="G84" s="35"/>
      <c r="H84" s="35"/>
      <c r="I84" s="35">
        <f t="shared" si="46"/>
        <v>0</v>
      </c>
      <c r="J84" s="35"/>
      <c r="K84" s="23">
        <f t="shared" si="52"/>
        <v>0</v>
      </c>
      <c r="L84" s="35"/>
      <c r="M84" s="35"/>
      <c r="N84" s="35">
        <f t="shared" si="47"/>
        <v>0</v>
      </c>
      <c r="O84" s="37"/>
      <c r="P84" s="37"/>
      <c r="Q84" s="37"/>
      <c r="R84" s="37"/>
      <c r="S84" s="35"/>
      <c r="T84" s="35"/>
      <c r="U84" s="35">
        <f t="shared" si="48"/>
        <v>0</v>
      </c>
      <c r="V84" s="35"/>
      <c r="W84" s="35"/>
      <c r="X84" s="35"/>
      <c r="Y84" s="35">
        <f t="shared" si="53"/>
        <v>0</v>
      </c>
      <c r="Z84" s="35">
        <f t="shared" si="49"/>
        <v>0</v>
      </c>
      <c r="AA84" s="36" t="str">
        <f t="shared" si="50"/>
        <v>nd</v>
      </c>
      <c r="AB84" s="33"/>
    </row>
    <row r="85" spans="1:29">
      <c r="A85" s="29"/>
      <c r="B85" s="34">
        <f t="shared" si="51"/>
        <v>2032</v>
      </c>
      <c r="C85" s="37"/>
      <c r="D85" s="37"/>
      <c r="E85" s="37"/>
      <c r="F85" s="37"/>
      <c r="G85" s="37"/>
      <c r="H85" s="35"/>
      <c r="I85" s="35">
        <f t="shared" si="46"/>
        <v>0</v>
      </c>
      <c r="J85" s="35"/>
      <c r="K85" s="23">
        <f t="shared" si="52"/>
        <v>0</v>
      </c>
      <c r="L85" s="35"/>
      <c r="M85" s="35"/>
      <c r="N85" s="35">
        <f t="shared" si="47"/>
        <v>0</v>
      </c>
      <c r="O85" s="37"/>
      <c r="P85" s="37"/>
      <c r="Q85" s="37"/>
      <c r="R85" s="37"/>
      <c r="S85" s="37"/>
      <c r="T85" s="35"/>
      <c r="U85" s="35">
        <f t="shared" si="48"/>
        <v>0</v>
      </c>
      <c r="V85" s="35"/>
      <c r="W85" s="35"/>
      <c r="X85" s="35"/>
      <c r="Y85" s="35">
        <f t="shared" si="53"/>
        <v>0</v>
      </c>
      <c r="Z85" s="35">
        <f t="shared" si="49"/>
        <v>0</v>
      </c>
      <c r="AA85" s="36" t="str">
        <f t="shared" si="50"/>
        <v>nd</v>
      </c>
      <c r="AB85" s="33"/>
    </row>
    <row r="86" spans="1:29">
      <c r="A86" s="29"/>
      <c r="B86" s="38" t="s">
        <v>107</v>
      </c>
      <c r="C86" s="39">
        <f t="shared" ref="C86:Y86" si="54">SUM(C80:C85)</f>
        <v>0</v>
      </c>
      <c r="D86" s="39">
        <f t="shared" si="54"/>
        <v>0</v>
      </c>
      <c r="E86" s="39">
        <f t="shared" si="54"/>
        <v>0</v>
      </c>
      <c r="F86" s="39">
        <f t="shared" si="54"/>
        <v>0</v>
      </c>
      <c r="G86" s="39">
        <f t="shared" si="54"/>
        <v>0</v>
      </c>
      <c r="H86" s="39">
        <f t="shared" si="54"/>
        <v>0</v>
      </c>
      <c r="I86" s="39">
        <f t="shared" si="54"/>
        <v>0</v>
      </c>
      <c r="J86" s="39">
        <f t="shared" si="54"/>
        <v>0</v>
      </c>
      <c r="K86" s="27">
        <f t="shared" si="54"/>
        <v>0</v>
      </c>
      <c r="L86" s="39">
        <f t="shared" si="54"/>
        <v>0</v>
      </c>
      <c r="M86" s="39">
        <f t="shared" si="54"/>
        <v>0</v>
      </c>
      <c r="N86" s="39">
        <f t="shared" si="54"/>
        <v>0</v>
      </c>
      <c r="O86" s="39">
        <f t="shared" si="54"/>
        <v>0</v>
      </c>
      <c r="P86" s="39">
        <f t="shared" si="54"/>
        <v>0</v>
      </c>
      <c r="Q86" s="39">
        <f t="shared" si="54"/>
        <v>0</v>
      </c>
      <c r="R86" s="39">
        <f t="shared" si="54"/>
        <v>0</v>
      </c>
      <c r="S86" s="39">
        <f t="shared" si="54"/>
        <v>0</v>
      </c>
      <c r="T86" s="39">
        <f t="shared" si="54"/>
        <v>0</v>
      </c>
      <c r="U86" s="39">
        <f t="shared" si="54"/>
        <v>0</v>
      </c>
      <c r="V86" s="39">
        <f t="shared" si="54"/>
        <v>0</v>
      </c>
      <c r="W86" s="39">
        <f t="shared" si="54"/>
        <v>0</v>
      </c>
      <c r="X86" s="39">
        <f t="shared" si="54"/>
        <v>0</v>
      </c>
      <c r="Y86" s="39">
        <f t="shared" si="54"/>
        <v>0</v>
      </c>
      <c r="Z86" s="35">
        <f t="shared" si="49"/>
        <v>0</v>
      </c>
      <c r="AA86" s="36" t="str">
        <f t="shared" si="50"/>
        <v>nd</v>
      </c>
      <c r="AB86" s="33"/>
    </row>
    <row r="90" spans="1:29">
      <c r="B90" s="15" t="s">
        <v>108</v>
      </c>
    </row>
    <row r="91" spans="1:29">
      <c r="B91" s="28"/>
      <c r="C91" s="28"/>
      <c r="D91" s="28"/>
      <c r="E91" s="28"/>
      <c r="F91" s="28"/>
      <c r="G91" s="28"/>
      <c r="H91" s="28"/>
      <c r="I91" s="28"/>
      <c r="J91" s="28"/>
      <c r="K91" s="28"/>
      <c r="L91" s="28"/>
      <c r="M91" s="28"/>
      <c r="N91" s="28"/>
      <c r="O91" s="28"/>
      <c r="P91" s="28"/>
      <c r="Q91" s="28"/>
      <c r="R91" s="28"/>
      <c r="S91" s="28"/>
      <c r="T91" s="28"/>
      <c r="U91" s="28"/>
      <c r="V91" s="28"/>
      <c r="W91" s="28"/>
      <c r="X91" s="28"/>
      <c r="Y91" s="28"/>
    </row>
    <row r="92" spans="1:29">
      <c r="A92" s="29"/>
      <c r="B92" s="91" t="s">
        <v>85</v>
      </c>
      <c r="C92" s="93" t="s">
        <v>86</v>
      </c>
      <c r="D92" s="94"/>
      <c r="E92" s="94"/>
      <c r="F92" s="94"/>
      <c r="G92" s="94"/>
      <c r="H92" s="94"/>
      <c r="I92" s="94"/>
      <c r="J92" s="94"/>
      <c r="K92" s="94"/>
      <c r="L92" s="94"/>
      <c r="M92" s="94"/>
      <c r="N92" s="95"/>
      <c r="O92" s="96" t="s">
        <v>87</v>
      </c>
      <c r="P92" s="97"/>
      <c r="Q92" s="97"/>
      <c r="R92" s="97"/>
      <c r="S92" s="97"/>
      <c r="T92" s="97"/>
      <c r="U92" s="97"/>
      <c r="V92" s="97"/>
      <c r="W92" s="97"/>
      <c r="X92" s="97"/>
      <c r="Y92" s="98"/>
      <c r="Z92" s="30"/>
      <c r="AA92" s="28"/>
    </row>
    <row r="93" spans="1:29" ht="48">
      <c r="A93" s="29"/>
      <c r="B93" s="92"/>
      <c r="C93" s="18" t="s">
        <v>88</v>
      </c>
      <c r="D93" s="18" t="s">
        <v>89</v>
      </c>
      <c r="E93" s="18" t="s">
        <v>90</v>
      </c>
      <c r="F93" s="18" t="s">
        <v>91</v>
      </c>
      <c r="G93" s="18" t="s">
        <v>92</v>
      </c>
      <c r="H93" s="18" t="s">
        <v>113</v>
      </c>
      <c r="I93" s="31" t="s">
        <v>93</v>
      </c>
      <c r="J93" s="31" t="s">
        <v>94</v>
      </c>
      <c r="K93" s="18" t="s">
        <v>187</v>
      </c>
      <c r="L93" s="31" t="s">
        <v>67</v>
      </c>
      <c r="M93" s="31" t="s">
        <v>69</v>
      </c>
      <c r="N93" s="31" t="s">
        <v>95</v>
      </c>
      <c r="O93" s="32" t="s">
        <v>96</v>
      </c>
      <c r="P93" s="32" t="s">
        <v>97</v>
      </c>
      <c r="Q93" s="32" t="s">
        <v>98</v>
      </c>
      <c r="R93" s="32" t="s">
        <v>99</v>
      </c>
      <c r="S93" s="32" t="s">
        <v>100</v>
      </c>
      <c r="T93" s="32" t="s">
        <v>114</v>
      </c>
      <c r="U93" s="32" t="s">
        <v>101</v>
      </c>
      <c r="V93" s="19" t="s">
        <v>102</v>
      </c>
      <c r="W93" s="19" t="s">
        <v>103</v>
      </c>
      <c r="X93" s="19" t="s">
        <v>104</v>
      </c>
      <c r="Y93" s="32" t="s">
        <v>105</v>
      </c>
      <c r="Z93" s="20" t="s">
        <v>106</v>
      </c>
      <c r="AA93" s="21" t="s">
        <v>79</v>
      </c>
      <c r="AB93" s="33"/>
    </row>
    <row r="94" spans="1:29">
      <c r="A94" s="29"/>
      <c r="B94" s="22">
        <v>2027</v>
      </c>
      <c r="C94" s="35"/>
      <c r="D94" s="35"/>
      <c r="E94" s="35"/>
      <c r="F94" s="35"/>
      <c r="G94" s="35"/>
      <c r="H94" s="35"/>
      <c r="I94" s="35">
        <f t="shared" ref="I94:I99" si="55">SUM(C94:H94)</f>
        <v>0</v>
      </c>
      <c r="J94" s="35"/>
      <c r="K94" s="23">
        <f>I94-J94</f>
        <v>0</v>
      </c>
      <c r="L94" s="35"/>
      <c r="M94" s="35"/>
      <c r="N94" s="35">
        <f t="shared" ref="N94:N99" si="56">K94-L94-M94</f>
        <v>0</v>
      </c>
      <c r="O94" s="35"/>
      <c r="P94" s="35"/>
      <c r="Q94" s="35"/>
      <c r="R94" s="35"/>
      <c r="S94" s="35"/>
      <c r="T94" s="35"/>
      <c r="U94" s="35">
        <f t="shared" ref="U94:U99" si="57">SUM(O94:T94)</f>
        <v>0</v>
      </c>
      <c r="V94" s="35"/>
      <c r="W94" s="35"/>
      <c r="X94" s="35"/>
      <c r="Y94" s="35">
        <f>SUM(U94:X94)</f>
        <v>0</v>
      </c>
      <c r="Z94" s="35">
        <f t="shared" ref="Z94:Z100" si="58">N94-Y94</f>
        <v>0</v>
      </c>
      <c r="AA94" s="36" t="str">
        <f t="shared" ref="AA94:AA100" si="59">IF(N94=0,"nd",Y94/N94)</f>
        <v>nd</v>
      </c>
      <c r="AB94" s="33"/>
      <c r="AC94" s="29"/>
    </row>
    <row r="95" spans="1:29">
      <c r="A95" s="29"/>
      <c r="B95" s="34">
        <f t="shared" ref="B95:B99" si="60">B94+1</f>
        <v>2028</v>
      </c>
      <c r="C95" s="37"/>
      <c r="D95" s="35"/>
      <c r="E95" s="35"/>
      <c r="F95" s="35"/>
      <c r="G95" s="35"/>
      <c r="H95" s="35"/>
      <c r="I95" s="35">
        <f t="shared" si="55"/>
        <v>0</v>
      </c>
      <c r="J95" s="35"/>
      <c r="K95" s="23">
        <f t="shared" ref="K95:K99" si="61">I95-J95</f>
        <v>0</v>
      </c>
      <c r="L95" s="35"/>
      <c r="M95" s="35"/>
      <c r="N95" s="35">
        <f t="shared" si="56"/>
        <v>0</v>
      </c>
      <c r="O95" s="37"/>
      <c r="P95" s="35"/>
      <c r="Q95" s="35"/>
      <c r="R95" s="35"/>
      <c r="S95" s="35"/>
      <c r="T95" s="35"/>
      <c r="U95" s="35">
        <f t="shared" si="57"/>
        <v>0</v>
      </c>
      <c r="V95" s="35"/>
      <c r="W95" s="35"/>
      <c r="X95" s="35"/>
      <c r="Y95" s="35">
        <f t="shared" ref="Y95:Y99" si="62">SUM(U95:X95)</f>
        <v>0</v>
      </c>
      <c r="Z95" s="35">
        <f t="shared" si="58"/>
        <v>0</v>
      </c>
      <c r="AA95" s="36" t="str">
        <f t="shared" si="59"/>
        <v>nd</v>
      </c>
      <c r="AB95" s="33"/>
    </row>
    <row r="96" spans="1:29">
      <c r="A96" s="29"/>
      <c r="B96" s="34">
        <f t="shared" si="60"/>
        <v>2029</v>
      </c>
      <c r="C96" s="37"/>
      <c r="D96" s="37"/>
      <c r="E96" s="35"/>
      <c r="F96" s="35"/>
      <c r="G96" s="35"/>
      <c r="H96" s="35"/>
      <c r="I96" s="35">
        <f t="shared" si="55"/>
        <v>0</v>
      </c>
      <c r="J96" s="35"/>
      <c r="K96" s="23">
        <f t="shared" si="61"/>
        <v>0</v>
      </c>
      <c r="L96" s="35"/>
      <c r="M96" s="35"/>
      <c r="N96" s="35">
        <f t="shared" si="56"/>
        <v>0</v>
      </c>
      <c r="O96" s="37"/>
      <c r="P96" s="37"/>
      <c r="Q96" s="35"/>
      <c r="R96" s="35"/>
      <c r="S96" s="35"/>
      <c r="T96" s="35"/>
      <c r="U96" s="35">
        <f t="shared" si="57"/>
        <v>0</v>
      </c>
      <c r="V96" s="35"/>
      <c r="W96" s="35"/>
      <c r="X96" s="35"/>
      <c r="Y96" s="35">
        <f t="shared" si="62"/>
        <v>0</v>
      </c>
      <c r="Z96" s="35">
        <f t="shared" si="58"/>
        <v>0</v>
      </c>
      <c r="AA96" s="36" t="str">
        <f t="shared" si="59"/>
        <v>nd</v>
      </c>
      <c r="AB96" s="33"/>
    </row>
    <row r="97" spans="1:28">
      <c r="A97" s="29"/>
      <c r="B97" s="34">
        <f t="shared" si="60"/>
        <v>2030</v>
      </c>
      <c r="C97" s="37"/>
      <c r="D97" s="37"/>
      <c r="E97" s="37"/>
      <c r="F97" s="35"/>
      <c r="G97" s="35"/>
      <c r="H97" s="35"/>
      <c r="I97" s="35">
        <f t="shared" si="55"/>
        <v>0</v>
      </c>
      <c r="J97" s="35"/>
      <c r="K97" s="23">
        <f t="shared" si="61"/>
        <v>0</v>
      </c>
      <c r="L97" s="35"/>
      <c r="M97" s="35"/>
      <c r="N97" s="35">
        <f t="shared" si="56"/>
        <v>0</v>
      </c>
      <c r="O97" s="37"/>
      <c r="P97" s="37"/>
      <c r="Q97" s="37"/>
      <c r="R97" s="35"/>
      <c r="S97" s="35"/>
      <c r="T97" s="35"/>
      <c r="U97" s="35">
        <f t="shared" si="57"/>
        <v>0</v>
      </c>
      <c r="V97" s="35"/>
      <c r="W97" s="35"/>
      <c r="X97" s="35"/>
      <c r="Y97" s="35">
        <f t="shared" si="62"/>
        <v>0</v>
      </c>
      <c r="Z97" s="35">
        <f t="shared" si="58"/>
        <v>0</v>
      </c>
      <c r="AA97" s="36" t="str">
        <f t="shared" si="59"/>
        <v>nd</v>
      </c>
      <c r="AB97" s="33"/>
    </row>
    <row r="98" spans="1:28">
      <c r="A98" s="29"/>
      <c r="B98" s="34">
        <f t="shared" si="60"/>
        <v>2031</v>
      </c>
      <c r="C98" s="37"/>
      <c r="D98" s="37"/>
      <c r="E98" s="37"/>
      <c r="F98" s="37"/>
      <c r="G98" s="35"/>
      <c r="H98" s="35"/>
      <c r="I98" s="35">
        <f t="shared" si="55"/>
        <v>0</v>
      </c>
      <c r="J98" s="35"/>
      <c r="K98" s="23">
        <f t="shared" si="61"/>
        <v>0</v>
      </c>
      <c r="L98" s="35"/>
      <c r="M98" s="35"/>
      <c r="N98" s="35">
        <f t="shared" si="56"/>
        <v>0</v>
      </c>
      <c r="O98" s="37"/>
      <c r="P98" s="37"/>
      <c r="Q98" s="37"/>
      <c r="R98" s="37"/>
      <c r="S98" s="35"/>
      <c r="T98" s="35"/>
      <c r="U98" s="35">
        <f t="shared" si="57"/>
        <v>0</v>
      </c>
      <c r="V98" s="35"/>
      <c r="W98" s="35"/>
      <c r="X98" s="35"/>
      <c r="Y98" s="35">
        <f t="shared" si="62"/>
        <v>0</v>
      </c>
      <c r="Z98" s="35">
        <f t="shared" si="58"/>
        <v>0</v>
      </c>
      <c r="AA98" s="36" t="str">
        <f t="shared" si="59"/>
        <v>nd</v>
      </c>
      <c r="AB98" s="33"/>
    </row>
    <row r="99" spans="1:28">
      <c r="A99" s="29"/>
      <c r="B99" s="34">
        <f t="shared" si="60"/>
        <v>2032</v>
      </c>
      <c r="C99" s="37"/>
      <c r="D99" s="37"/>
      <c r="E99" s="37"/>
      <c r="F99" s="37"/>
      <c r="G99" s="37"/>
      <c r="H99" s="35"/>
      <c r="I99" s="35">
        <f t="shared" si="55"/>
        <v>0</v>
      </c>
      <c r="J99" s="35"/>
      <c r="K99" s="23">
        <f t="shared" si="61"/>
        <v>0</v>
      </c>
      <c r="L99" s="35"/>
      <c r="M99" s="35"/>
      <c r="N99" s="35">
        <f t="shared" si="56"/>
        <v>0</v>
      </c>
      <c r="O99" s="37"/>
      <c r="P99" s="37"/>
      <c r="Q99" s="37"/>
      <c r="R99" s="37"/>
      <c r="S99" s="37"/>
      <c r="T99" s="35"/>
      <c r="U99" s="35">
        <f t="shared" si="57"/>
        <v>0</v>
      </c>
      <c r="V99" s="35"/>
      <c r="W99" s="35"/>
      <c r="X99" s="35"/>
      <c r="Y99" s="35">
        <f t="shared" si="62"/>
        <v>0</v>
      </c>
      <c r="Z99" s="35">
        <f t="shared" si="58"/>
        <v>0</v>
      </c>
      <c r="AA99" s="36" t="str">
        <f t="shared" si="59"/>
        <v>nd</v>
      </c>
      <c r="AB99" s="33"/>
    </row>
    <row r="100" spans="1:28">
      <c r="A100" s="29"/>
      <c r="B100" s="38" t="s">
        <v>107</v>
      </c>
      <c r="C100" s="39">
        <f t="shared" ref="C100:X100" si="63">SUM(C94:C99)</f>
        <v>0</v>
      </c>
      <c r="D100" s="39">
        <f t="shared" si="63"/>
        <v>0</v>
      </c>
      <c r="E100" s="39">
        <f t="shared" si="63"/>
        <v>0</v>
      </c>
      <c r="F100" s="39">
        <f t="shared" si="63"/>
        <v>0</v>
      </c>
      <c r="G100" s="39">
        <f t="shared" si="63"/>
        <v>0</v>
      </c>
      <c r="H100" s="39">
        <f t="shared" si="63"/>
        <v>0</v>
      </c>
      <c r="I100" s="39">
        <f t="shared" si="63"/>
        <v>0</v>
      </c>
      <c r="J100" s="39">
        <f t="shared" si="63"/>
        <v>0</v>
      </c>
      <c r="K100" s="27">
        <f t="shared" si="63"/>
        <v>0</v>
      </c>
      <c r="L100" s="39">
        <f t="shared" si="63"/>
        <v>0</v>
      </c>
      <c r="M100" s="39">
        <f t="shared" si="63"/>
        <v>0</v>
      </c>
      <c r="N100" s="39">
        <f t="shared" si="63"/>
        <v>0</v>
      </c>
      <c r="O100" s="39">
        <f t="shared" si="63"/>
        <v>0</v>
      </c>
      <c r="P100" s="39">
        <f t="shared" si="63"/>
        <v>0</v>
      </c>
      <c r="Q100" s="39">
        <f t="shared" si="63"/>
        <v>0</v>
      </c>
      <c r="R100" s="39">
        <f t="shared" si="63"/>
        <v>0</v>
      </c>
      <c r="S100" s="39">
        <f t="shared" si="63"/>
        <v>0</v>
      </c>
      <c r="T100" s="39">
        <f t="shared" si="63"/>
        <v>0</v>
      </c>
      <c r="U100" s="39">
        <f t="shared" si="63"/>
        <v>0</v>
      </c>
      <c r="V100" s="39">
        <f t="shared" si="63"/>
        <v>0</v>
      </c>
      <c r="W100" s="39">
        <f t="shared" si="63"/>
        <v>0</v>
      </c>
      <c r="X100" s="39">
        <f t="shared" si="63"/>
        <v>0</v>
      </c>
      <c r="Y100" s="39">
        <f t="shared" ref="Y100" si="64">SUM(Y94:Y99)</f>
        <v>0</v>
      </c>
      <c r="Z100" s="35">
        <f t="shared" si="58"/>
        <v>0</v>
      </c>
      <c r="AA100" s="36" t="str">
        <f t="shared" si="59"/>
        <v>nd</v>
      </c>
      <c r="AB100" s="33"/>
    </row>
  </sheetData>
  <mergeCells count="22">
    <mergeCell ref="B78:B79"/>
    <mergeCell ref="C78:N78"/>
    <mergeCell ref="O78:Y78"/>
    <mergeCell ref="B92:B93"/>
    <mergeCell ref="C92:N92"/>
    <mergeCell ref="O92:Y92"/>
    <mergeCell ref="A1:K1"/>
    <mergeCell ref="B36:B37"/>
    <mergeCell ref="C36:N36"/>
    <mergeCell ref="O36:Y36"/>
    <mergeCell ref="B8:B9"/>
    <mergeCell ref="C8:N8"/>
    <mergeCell ref="O8:Y8"/>
    <mergeCell ref="B22:B23"/>
    <mergeCell ref="C22:N22"/>
    <mergeCell ref="O22:Y22"/>
    <mergeCell ref="B64:B65"/>
    <mergeCell ref="C64:N64"/>
    <mergeCell ref="O64:Y64"/>
    <mergeCell ref="B50:B51"/>
    <mergeCell ref="C50:N50"/>
    <mergeCell ref="O50:Y50"/>
  </mergeCells>
  <pageMargins left="0.70078740157480324" right="0.70078740157480324" top="0.75196850393700787" bottom="0.75196850393700787" header="0.3" footer="0.3"/>
  <pageSetup paperSize="9" firstPageNumber="214748364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988B892FE6FE4C9F35D4D675F412F6" ma:contentTypeVersion="13" ma:contentTypeDescription="Crée un document." ma:contentTypeScope="" ma:versionID="16ffa14f3efa7a317fc859e495f8d78a">
  <xsd:schema xmlns:xsd="http://www.w3.org/2001/XMLSchema" xmlns:xs="http://www.w3.org/2001/XMLSchema" xmlns:p="http://schemas.microsoft.com/office/2006/metadata/properties" xmlns:ns2="271c3724-1d30-47c7-b769-8e6e783f0403" xmlns:ns3="c07cac75-0d03-4307-84db-ab0461927083" targetNamespace="http://schemas.microsoft.com/office/2006/metadata/properties" ma:root="true" ma:fieldsID="59ecade5c6b11afd0d2a5236495b9378" ns2:_="" ns3:_="">
    <xsd:import namespace="271c3724-1d30-47c7-b769-8e6e783f0403"/>
    <xsd:import namespace="c07cac75-0d03-4307-84db-ab046192708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1c3724-1d30-47c7-b769-8e6e783f04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4ade44b7-0d44-4731-9b69-b679494f8e98"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7cac75-0d03-4307-84db-ab046192708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fbf31c0-90ab-484c-a2ff-007d5d924692}" ma:internalName="TaxCatchAll" ma:showField="CatchAllData" ma:web="c07cac75-0d03-4307-84db-ab04619270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07cac75-0d03-4307-84db-ab0461927083" xsi:nil="true"/>
    <lcf76f155ced4ddcb4097134ff3c332f xmlns="271c3724-1d30-47c7-b769-8e6e783f040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56BF424-0E05-438D-A11F-CFFCB71EC1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1c3724-1d30-47c7-b769-8e6e783f0403"/>
    <ds:schemaRef ds:uri="c07cac75-0d03-4307-84db-ab04619270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8D370B-077E-4B36-B7DB-FE37B3BD71CA}">
  <ds:schemaRefs>
    <ds:schemaRef ds:uri="http://schemas.microsoft.com/sharepoint/v3/contenttype/forms"/>
  </ds:schemaRefs>
</ds:datastoreItem>
</file>

<file path=customXml/itemProps3.xml><?xml version="1.0" encoding="utf-8"?>
<ds:datastoreItem xmlns:ds="http://schemas.openxmlformats.org/officeDocument/2006/customXml" ds:itemID="{EA9F833F-2087-4DF5-AFDF-46FAD203EA17}">
  <ds:schemaRefs>
    <ds:schemaRef ds:uri="http://purl.org/dc/terms/"/>
    <ds:schemaRef ds:uri="http://www.w3.org/XML/1998/namespace"/>
    <ds:schemaRef ds:uri="a9ec9a02-00ad-472b-8a6a-eb8569f8f13c"/>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c07cac75-0d03-4307-84db-ab0461927083"/>
    <ds:schemaRef ds:uri="271c3724-1d30-47c7-b769-8e6e783f040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TECH-Offre Technique</vt:lpstr>
      <vt:lpstr>TECH-Offre de Gestion</vt:lpstr>
      <vt:lpstr>TECH-Prév et Accomp. social</vt:lpstr>
      <vt:lpstr>TECH-RSE</vt:lpstr>
      <vt:lpstr>TECH-Modèle CR Comptable</vt:lpstr>
      <vt:lpstr>TECH-Modèle CR survenance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Premium consulting</dc:creator>
  <cp:keywords/>
  <dc:description/>
  <cp:lastModifiedBy>BREFORT Christophe</cp:lastModifiedBy>
  <cp:revision/>
  <dcterms:created xsi:type="dcterms:W3CDTF">2016-04-29T08:04:09Z</dcterms:created>
  <dcterms:modified xsi:type="dcterms:W3CDTF">2026-03-03T13:08:59Z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0x01010097988B892FE6FE4C9F35D4D675F412F6</vt:lpwstr>
  </property>
  <property fmtid="{D5CDD505-2E9C-101B-9397-08002B2CF9AE}" pid="3" name="MediaServiceImageTags">
    <vt:lpwstr/>
  </property>
</Properties>
</file>